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5" yWindow="-15" windowWidth="28515" windowHeight="6840" tabRatio="716"/>
  </bookViews>
  <sheets>
    <sheet name="2.Финанс.исполнение ГП РО" sheetId="9" r:id="rId1"/>
  </sheets>
  <definedNames>
    <definedName name="_xlnm._FilterDatabase" localSheetId="0" hidden="1">'2.Финанс.исполнение ГП РО'!$A$4:$P$80</definedName>
    <definedName name="_xlnm.Print_Area" localSheetId="0">'2.Финанс.исполнение ГП РО'!$A$1:$L$80</definedName>
  </definedNames>
  <calcPr calcId="144525"/>
</workbook>
</file>

<file path=xl/calcChain.xml><?xml version="1.0" encoding="utf-8"?>
<calcChain xmlns="http://schemas.openxmlformats.org/spreadsheetml/2006/main">
  <c r="L71" i="9" l="1"/>
  <c r="I76" i="9"/>
  <c r="I80" i="9" l="1"/>
  <c r="E80" i="9"/>
  <c r="D80" i="9"/>
  <c r="K79" i="9"/>
  <c r="E79" i="9" s="1"/>
  <c r="J79" i="9"/>
  <c r="H79" i="9"/>
  <c r="H78" i="9"/>
  <c r="E78" i="9" s="1"/>
  <c r="G79" i="9"/>
  <c r="I79" i="9" s="1"/>
  <c r="E76" i="9"/>
  <c r="D76" i="9"/>
  <c r="I75" i="9"/>
  <c r="E75" i="9"/>
  <c r="D75" i="9"/>
  <c r="K74" i="9"/>
  <c r="K73" i="9" s="1"/>
  <c r="J74" i="9"/>
  <c r="J73" i="9" s="1"/>
  <c r="H74" i="9"/>
  <c r="H73" i="9" s="1"/>
  <c r="G74" i="9"/>
  <c r="I72" i="9"/>
  <c r="E72" i="9"/>
  <c r="D72" i="9"/>
  <c r="I71" i="9"/>
  <c r="E71" i="9"/>
  <c r="D71" i="9"/>
  <c r="L70" i="9"/>
  <c r="I70" i="9"/>
  <c r="E70" i="9"/>
  <c r="D70" i="9"/>
  <c r="I69" i="9"/>
  <c r="E69" i="9"/>
  <c r="D69" i="9"/>
  <c r="K68" i="9"/>
  <c r="J68" i="9"/>
  <c r="H68" i="9"/>
  <c r="G68" i="9"/>
  <c r="I65" i="9"/>
  <c r="E65" i="9"/>
  <c r="D65" i="9"/>
  <c r="I64" i="9"/>
  <c r="E64" i="9"/>
  <c r="D64" i="9"/>
  <c r="K63" i="9"/>
  <c r="J63" i="9"/>
  <c r="H63" i="9"/>
  <c r="G63" i="9"/>
  <c r="I62" i="9"/>
  <c r="E62" i="9"/>
  <c r="D62" i="9"/>
  <c r="I61" i="9"/>
  <c r="E61" i="9"/>
  <c r="D61" i="9"/>
  <c r="E60" i="9"/>
  <c r="D60" i="9"/>
  <c r="I59" i="9"/>
  <c r="E59" i="9"/>
  <c r="D59" i="9"/>
  <c r="L58" i="9"/>
  <c r="K58" i="9"/>
  <c r="K57" i="9" s="1"/>
  <c r="J58" i="9"/>
  <c r="J57" i="9" s="1"/>
  <c r="H58" i="9"/>
  <c r="G58" i="9"/>
  <c r="E55" i="9"/>
  <c r="D55" i="9"/>
  <c r="I54" i="9"/>
  <c r="E54" i="9"/>
  <c r="D54" i="9"/>
  <c r="I53" i="9"/>
  <c r="E53" i="9"/>
  <c r="D53" i="9"/>
  <c r="I52" i="9"/>
  <c r="E52" i="9"/>
  <c r="D52" i="9"/>
  <c r="K51" i="9"/>
  <c r="K50" i="9" s="1"/>
  <c r="J51" i="9"/>
  <c r="J50" i="9" s="1"/>
  <c r="H51" i="9"/>
  <c r="H50" i="9" s="1"/>
  <c r="G51" i="9"/>
  <c r="G50" i="9" s="1"/>
  <c r="L49" i="9"/>
  <c r="E49" i="9"/>
  <c r="D49" i="9"/>
  <c r="I48" i="9"/>
  <c r="E48" i="9"/>
  <c r="D48" i="9"/>
  <c r="K47" i="9"/>
  <c r="K46" i="9" s="1"/>
  <c r="J47" i="9"/>
  <c r="J46" i="9" s="1"/>
  <c r="H47" i="9"/>
  <c r="G47" i="9"/>
  <c r="G46" i="9" s="1"/>
  <c r="I45" i="9"/>
  <c r="E45" i="9"/>
  <c r="D45" i="9"/>
  <c r="I44" i="9"/>
  <c r="E44" i="9"/>
  <c r="D44" i="9"/>
  <c r="I43" i="9"/>
  <c r="E43" i="9"/>
  <c r="D43" i="9"/>
  <c r="I42" i="9"/>
  <c r="E42" i="9"/>
  <c r="D42" i="9"/>
  <c r="K41" i="9"/>
  <c r="J41" i="9"/>
  <c r="H41" i="9"/>
  <c r="G41" i="9"/>
  <c r="I38" i="9"/>
  <c r="E38" i="9"/>
  <c r="D38" i="9"/>
  <c r="K37" i="9"/>
  <c r="J37" i="9"/>
  <c r="H37" i="9"/>
  <c r="G37" i="9"/>
  <c r="L36" i="9"/>
  <c r="I36" i="9"/>
  <c r="E36" i="9"/>
  <c r="D36" i="9"/>
  <c r="L35" i="9"/>
  <c r="I35" i="9"/>
  <c r="E35" i="9"/>
  <c r="D35" i="9"/>
  <c r="K34" i="9"/>
  <c r="J34" i="9"/>
  <c r="H34" i="9"/>
  <c r="G34" i="9"/>
  <c r="L33" i="9"/>
  <c r="I33" i="9"/>
  <c r="E33" i="9"/>
  <c r="D33" i="9"/>
  <c r="K32" i="9"/>
  <c r="J32" i="9"/>
  <c r="H32" i="9"/>
  <c r="G32" i="9"/>
  <c r="L31" i="9"/>
  <c r="I31" i="9"/>
  <c r="E31" i="9"/>
  <c r="D31" i="9"/>
  <c r="E30" i="9"/>
  <c r="D30" i="9"/>
  <c r="I29" i="9"/>
  <c r="E29" i="9"/>
  <c r="F29" i="9" s="1"/>
  <c r="D29" i="9"/>
  <c r="I28" i="9"/>
  <c r="E28" i="9"/>
  <c r="D28" i="9"/>
  <c r="I27" i="9"/>
  <c r="E27" i="9"/>
  <c r="D27" i="9"/>
  <c r="K26" i="9"/>
  <c r="J26" i="9"/>
  <c r="H26" i="9"/>
  <c r="G26" i="9"/>
  <c r="I24" i="9"/>
  <c r="E24" i="9"/>
  <c r="D24" i="9"/>
  <c r="I23" i="9"/>
  <c r="E23" i="9"/>
  <c r="D23" i="9"/>
  <c r="I22" i="9"/>
  <c r="E22" i="9"/>
  <c r="D22" i="9"/>
  <c r="I21" i="9"/>
  <c r="E21" i="9"/>
  <c r="D21" i="9"/>
  <c r="I20" i="9"/>
  <c r="E20" i="9"/>
  <c r="D20" i="9"/>
  <c r="K19" i="9"/>
  <c r="K18" i="9" s="1"/>
  <c r="J19" i="9"/>
  <c r="J18" i="9" s="1"/>
  <c r="H19" i="9"/>
  <c r="H18" i="9" s="1"/>
  <c r="G19" i="9"/>
  <c r="G18" i="9" s="1"/>
  <c r="I17" i="9"/>
  <c r="E17" i="9"/>
  <c r="D17" i="9"/>
  <c r="L16" i="9"/>
  <c r="K16" i="9"/>
  <c r="J16" i="9"/>
  <c r="H16" i="9"/>
  <c r="G16" i="9"/>
  <c r="L15" i="9"/>
  <c r="I15" i="9"/>
  <c r="E15" i="9"/>
  <c r="D15" i="9"/>
  <c r="K14" i="9"/>
  <c r="J14" i="9"/>
  <c r="L14" i="9" s="1"/>
  <c r="H14" i="9"/>
  <c r="G14" i="9"/>
  <c r="I13" i="9"/>
  <c r="E13" i="9"/>
  <c r="D13" i="9"/>
  <c r="H12" i="9"/>
  <c r="E12" i="9" s="1"/>
  <c r="G12" i="9"/>
  <c r="D12" i="9" s="1"/>
  <c r="L11" i="9"/>
  <c r="I11" i="9"/>
  <c r="E11" i="9"/>
  <c r="D11" i="9"/>
  <c r="K10" i="9"/>
  <c r="J10" i="9"/>
  <c r="H10" i="9"/>
  <c r="G10" i="9"/>
  <c r="L32" i="9"/>
  <c r="G73" i="9"/>
  <c r="F22" i="9" l="1"/>
  <c r="F24" i="9"/>
  <c r="F49" i="9"/>
  <c r="F45" i="9"/>
  <c r="J25" i="9"/>
  <c r="D34" i="9"/>
  <c r="F13" i="9"/>
  <c r="F17" i="9"/>
  <c r="E37" i="9"/>
  <c r="F61" i="9"/>
  <c r="F28" i="9"/>
  <c r="F76" i="9"/>
  <c r="D73" i="9"/>
  <c r="F43" i="9"/>
  <c r="H77" i="9"/>
  <c r="E77" i="9" s="1"/>
  <c r="D14" i="9"/>
  <c r="L26" i="9"/>
  <c r="D32" i="9"/>
  <c r="F54" i="9"/>
  <c r="L34" i="9"/>
  <c r="E74" i="9"/>
  <c r="I12" i="9"/>
  <c r="I14" i="9"/>
  <c r="F31" i="9"/>
  <c r="E32" i="9"/>
  <c r="F44" i="9"/>
  <c r="I63" i="9"/>
  <c r="J67" i="9"/>
  <c r="D74" i="9"/>
  <c r="D68" i="9"/>
  <c r="F59" i="9"/>
  <c r="D63" i="9"/>
  <c r="L68" i="9"/>
  <c r="F72" i="9"/>
  <c r="F23" i="9"/>
  <c r="E63" i="9"/>
  <c r="F63" i="9" s="1"/>
  <c r="F36" i="9"/>
  <c r="F48" i="9"/>
  <c r="F38" i="9"/>
  <c r="J6" i="9"/>
  <c r="E14" i="9"/>
  <c r="D37" i="9"/>
  <c r="F42" i="9"/>
  <c r="E47" i="9"/>
  <c r="D58" i="9"/>
  <c r="F12" i="9"/>
  <c r="F35" i="9"/>
  <c r="K7" i="9"/>
  <c r="G25" i="9"/>
  <c r="D25" i="9" s="1"/>
  <c r="D26" i="9"/>
  <c r="G57" i="9"/>
  <c r="D57" i="9" s="1"/>
  <c r="F15" i="9"/>
  <c r="F27" i="9"/>
  <c r="E34" i="9"/>
  <c r="F34" i="9" s="1"/>
  <c r="F80" i="9"/>
  <c r="D51" i="9"/>
  <c r="H46" i="9"/>
  <c r="H40" i="9" s="1"/>
  <c r="J7" i="9"/>
  <c r="I74" i="9"/>
  <c r="E68" i="9"/>
  <c r="I37" i="9"/>
  <c r="I32" i="9"/>
  <c r="D50" i="9"/>
  <c r="F70" i="9"/>
  <c r="F71" i="9"/>
  <c r="F75" i="9"/>
  <c r="K25" i="9"/>
  <c r="L25" i="9" s="1"/>
  <c r="I26" i="9"/>
  <c r="K6" i="9"/>
  <c r="E16" i="9"/>
  <c r="H25" i="9"/>
  <c r="E25" i="9" s="1"/>
  <c r="F53" i="9"/>
  <c r="I58" i="9"/>
  <c r="F65" i="9"/>
  <c r="F69" i="9"/>
  <c r="I34" i="9"/>
  <c r="F20" i="9"/>
  <c r="D41" i="9"/>
  <c r="I41" i="9"/>
  <c r="G78" i="9"/>
  <c r="G77" i="9" s="1"/>
  <c r="D79" i="9"/>
  <c r="F79" i="9" s="1"/>
  <c r="E73" i="9"/>
  <c r="F73" i="9" s="1"/>
  <c r="I73" i="9"/>
  <c r="H67" i="9"/>
  <c r="K67" i="9"/>
  <c r="I68" i="9"/>
  <c r="G6" i="9"/>
  <c r="G67" i="9"/>
  <c r="D67" i="9" s="1"/>
  <c r="F64" i="9"/>
  <c r="E58" i="9"/>
  <c r="F58" i="9" s="1"/>
  <c r="H57" i="9"/>
  <c r="F62" i="9"/>
  <c r="E51" i="9"/>
  <c r="H7" i="9"/>
  <c r="F52" i="9"/>
  <c r="I51" i="9"/>
  <c r="I50" i="9"/>
  <c r="E50" i="9"/>
  <c r="J40" i="9"/>
  <c r="J8" i="9"/>
  <c r="K8" i="9"/>
  <c r="K40" i="9"/>
  <c r="L46" i="9"/>
  <c r="D47" i="9"/>
  <c r="F47" i="9" s="1"/>
  <c r="L47" i="9"/>
  <c r="G40" i="9"/>
  <c r="D46" i="9"/>
  <c r="E46" i="9"/>
  <c r="I47" i="9"/>
  <c r="E41" i="9"/>
  <c r="F37" i="9"/>
  <c r="G7" i="9"/>
  <c r="E26" i="9"/>
  <c r="E19" i="9"/>
  <c r="F21" i="9"/>
  <c r="I19" i="9"/>
  <c r="I18" i="9"/>
  <c r="E18" i="9"/>
  <c r="G9" i="9"/>
  <c r="G8" i="9"/>
  <c r="D18" i="9"/>
  <c r="D19" i="9"/>
  <c r="D16" i="9"/>
  <c r="F16" i="9" s="1"/>
  <c r="H9" i="9"/>
  <c r="I16" i="9"/>
  <c r="L10" i="9"/>
  <c r="J9" i="9"/>
  <c r="D10" i="9"/>
  <c r="K9" i="9"/>
  <c r="F11" i="9"/>
  <c r="E10" i="9"/>
  <c r="I10" i="9"/>
  <c r="H6" i="9"/>
  <c r="D7" i="9" l="1"/>
  <c r="F68" i="9"/>
  <c r="L6" i="9"/>
  <c r="D6" i="9"/>
  <c r="E7" i="9"/>
  <c r="F7" i="9" s="1"/>
  <c r="L67" i="9"/>
  <c r="F14" i="9"/>
  <c r="F74" i="9"/>
  <c r="I25" i="9"/>
  <c r="F25" i="9"/>
  <c r="F26" i="9"/>
  <c r="F19" i="9"/>
  <c r="F41" i="9"/>
  <c r="H8" i="9"/>
  <c r="I8" i="9" s="1"/>
  <c r="I46" i="9"/>
  <c r="E40" i="9"/>
  <c r="F50" i="9"/>
  <c r="F10" i="9"/>
  <c r="L8" i="9"/>
  <c r="F51" i="9"/>
  <c r="D78" i="9"/>
  <c r="F78" i="9" s="1"/>
  <c r="I78" i="9"/>
  <c r="I77" i="9"/>
  <c r="D77" i="9"/>
  <c r="F77" i="9" s="1"/>
  <c r="E67" i="9"/>
  <c r="F67" i="9" s="1"/>
  <c r="I67" i="9"/>
  <c r="H5" i="9"/>
  <c r="I57" i="9"/>
  <c r="E57" i="9"/>
  <c r="F57" i="9" s="1"/>
  <c r="L40" i="9"/>
  <c r="D40" i="9"/>
  <c r="D8" i="9"/>
  <c r="G5" i="9"/>
  <c r="I40" i="9"/>
  <c r="F46" i="9"/>
  <c r="I7" i="9"/>
  <c r="I9" i="9"/>
  <c r="F18" i="9"/>
  <c r="E8" i="9"/>
  <c r="J5" i="9"/>
  <c r="D9" i="9"/>
  <c r="K5" i="9"/>
  <c r="L9" i="9"/>
  <c r="E9" i="9"/>
  <c r="I6" i="9"/>
  <c r="E6" i="9"/>
  <c r="F6" i="9" l="1"/>
  <c r="F40" i="9"/>
  <c r="I5" i="9"/>
  <c r="F8" i="9"/>
  <c r="L5" i="9"/>
  <c r="D5" i="9"/>
  <c r="F9" i="9"/>
  <c r="E5" i="9"/>
  <c r="F5" i="9" l="1"/>
</calcChain>
</file>

<file path=xl/sharedStrings.xml><?xml version="1.0" encoding="utf-8"?>
<sst xmlns="http://schemas.openxmlformats.org/spreadsheetml/2006/main" count="219" uniqueCount="120">
  <si>
    <t>№ п/п</t>
  </si>
  <si>
    <t>% исполнения</t>
  </si>
  <si>
    <t>Наименование мероприятия (результата)</t>
  </si>
  <si>
    <t>ГРБС</t>
  </si>
  <si>
    <t>Информация о мероприятиях (результатах)</t>
  </si>
  <si>
    <t>МЭР РО</t>
  </si>
  <si>
    <t>1.1</t>
  </si>
  <si>
    <t>1.2</t>
  </si>
  <si>
    <t>1.3</t>
  </si>
  <si>
    <t xml:space="preserve"> -</t>
  </si>
  <si>
    <t>всего по региональным проектам</t>
  </si>
  <si>
    <t>всего по ведомственным проектам</t>
  </si>
  <si>
    <t>3</t>
  </si>
  <si>
    <t>Мероприятие (результат)
"Обеспечено участие в Ассоциации межрегионального социально-экономического взаимодействия "Центральный Федеральный Округ"</t>
  </si>
  <si>
    <t>1.2.</t>
  </si>
  <si>
    <t>1.3.</t>
  </si>
  <si>
    <t>1.4.</t>
  </si>
  <si>
    <t>1.1.1</t>
  </si>
  <si>
    <t>Областной бюджет</t>
  </si>
  <si>
    <t>Федеральный бюджет</t>
  </si>
  <si>
    <t>план на год, тыс. руб.</t>
  </si>
  <si>
    <t>кассовое исполнение, тыс. руб.</t>
  </si>
  <si>
    <t>1.2.1.</t>
  </si>
  <si>
    <t>1.3.1.</t>
  </si>
  <si>
    <t>1.1.2.</t>
  </si>
  <si>
    <t>1.1.3.</t>
  </si>
  <si>
    <t>1.1.4</t>
  </si>
  <si>
    <t>всего по комплексу процессных мероприятий</t>
  </si>
  <si>
    <t>Региональный проект "Адресная поддержка повышения производительности труда на предприятиях Рязанской области", в том числе:</t>
  </si>
  <si>
    <t>Региональный проект "Системные меры развития международной кооперации и экспорта", в том числе:</t>
  </si>
  <si>
    <t>Региональный проект "Акселерация субъектов малого и среднего предпринимательства", в том числе:</t>
  </si>
  <si>
    <t>Ведомственный проект "Содействие развитию предприятий и организаций Рязанской области через инфраструктуру поддержки бизнеса", всего, в том числе</t>
  </si>
  <si>
    <t>1.4.1</t>
  </si>
  <si>
    <t>Комплекс процессных мероприятий  "Повышение
уровня экономического развития"</t>
  </si>
  <si>
    <t xml:space="preserve"> 1.1</t>
  </si>
  <si>
    <t>Задача 1. Обеспечение благоприятных условий для повышения конкурентоспособности экономики Рязанской области, в том числе:</t>
  </si>
  <si>
    <t>1.1.4.</t>
  </si>
  <si>
    <t>Мероприятие (результат)
"Приобретена печатная и сувенирная продукция в целях распространения и вручения на выставочно-ярмарочных, конгрессных мероприятиях в России и за рубежом (количество наименований)"</t>
  </si>
  <si>
    <t>1.1.5.</t>
  </si>
  <si>
    <t>Региональный проект «Акселерация субъектов малого и среднего предпринимательства», в том числе:</t>
  </si>
  <si>
    <t>Мероприятие (результат)
"Оказана поддержка субъектам МСП, осуществляющим деятельность в сфере народных художественных промыслов и ремесел. Сохранена среднесписочная численность работников субъектов МСП, осуществляющих деятельность в сфере народных художественных промыслов и ремесел, не менее уровня предшествующего финансового года"</t>
  </si>
  <si>
    <t>1.1.2</t>
  </si>
  <si>
    <t>1.1.3</t>
  </si>
  <si>
    <t>Мероприятие (результат)
"Субъектам МСП, обеспечено оказание комплексных услуг на единой площадке региональной инфраструктуры поддержки бизнеса, в том числе федеральными институтами развития (количество субъектов МСП, получивших комплексные услуги)</t>
  </si>
  <si>
    <t>Мероприятие (результат)
"Субъектам МСП обеспечен льготный доступ к заемным средствам государственных микрофинансовых организаций (количество действующих микрозаймов, выданных микрофинансовыми организациями)"</t>
  </si>
  <si>
    <t>1.1.5</t>
  </si>
  <si>
    <t>Региональный проект "Создание благоприятных условий для осуществления деятельности самозанятыми гражданами", в том числе:</t>
  </si>
  <si>
    <t>1.2.1</t>
  </si>
  <si>
    <t>Региональный проект "Создание условий для легкого старта и комфортного ведения бизнеса", в том числе:</t>
  </si>
  <si>
    <t>1.3.1</t>
  </si>
  <si>
    <t>Мероприятие (результат)
"Субъектам МСП, включенным в реестр социальных предпринимателей, и (или) субъектам МСП, созданным физическими лицами в возрасте до 25 лет включительно, предоставлены комплекс услуг и (или) финансовая поддержка в виде грантов (количество уникальных социальных предприятий, включенных в реестр социальных предпринимателей, и (или) количество субъектов МСП, созданных физическими лицами в возрасте до 25 лет включительно, получивших комплекс услуг и (или) финансовую поддержку в виде грантов, накопленным итогом)"</t>
  </si>
  <si>
    <t>1.3.2</t>
  </si>
  <si>
    <t>1.4</t>
  </si>
  <si>
    <t>Комплекс процессных мероприятий</t>
  </si>
  <si>
    <t>Ведомственный проект "Совершенствование деятельности сети многофункциональных центров предоставления государственных и муниципальных услуг", всего, в том числе</t>
  </si>
  <si>
    <t xml:space="preserve"> 1.1.1</t>
  </si>
  <si>
    <t>Мероприятие (результат)
"Приобретены основные средства в целях обеспечения осуществления основных видов деятельности ГБУ РО"</t>
  </si>
  <si>
    <t xml:space="preserve"> 1.1.2</t>
  </si>
  <si>
    <t>Мероприятие (результат)
"Проведен текущий и капитальный ремонт (реставрация) имущества ГБУ РО, экспертиза проектной документации"</t>
  </si>
  <si>
    <t xml:space="preserve"> 1.1.3</t>
  </si>
  <si>
    <t xml:space="preserve"> 1.1.4</t>
  </si>
  <si>
    <t xml:space="preserve">Мероприятие (результат)
"Проведены мероприятия по обучению и повышению квалификации сотрудников ГБУ РО" </t>
  </si>
  <si>
    <t>3.1</t>
  </si>
  <si>
    <t>Задача 1. "Организация предоставления государственных и муниципальных услуг по принципу "одного окна" на территории Рязанской области"</t>
  </si>
  <si>
    <t>3.1.1</t>
  </si>
  <si>
    <t xml:space="preserve">Мероприятие (результат)
"Организовано предоставление государственных и муниципальных услуг в ГБУ РО" </t>
  </si>
  <si>
    <t>3.1.2</t>
  </si>
  <si>
    <t>Ведомственный проект "Обеспечение доступности товаров для населения"</t>
  </si>
  <si>
    <t>Мероприятие (результат)
"Возмещена юридическим лицам и индивидуальным предпринимателям, оказывающим услуги розничной торговли на территории Рязанской области, часть затрат на приобретение оборудования, автотранспорта, нестационарных торговых объектов"</t>
  </si>
  <si>
    <t xml:space="preserve"> 1.1.2 </t>
  </si>
  <si>
    <t>Мероприятие (результат)
"Возмещена юридическим лицам и индивидуальным предпринимателям, оказывающим услуги розничной торговли на территории Рязанской области, часть затрат на оказание указанных услуг в сельских населенных пунктах Рязанской области"</t>
  </si>
  <si>
    <t>Мероприятие (результат)
"Организованы и проведены ярмарки"</t>
  </si>
  <si>
    <t>Мероприятие (результат)
"Организованы и проведены мероприятия по вопросам защиты прав потребителей"</t>
  </si>
  <si>
    <t>Региональный проект "Развитие инфраструктуры инновационного научно-технологического центра", всего, в том числе</t>
  </si>
  <si>
    <t>Мероприятие (результат)
"Заключены договоры (соглашения) в целях имущественного, организационного, научно-методического и экспертно-аналитического обеспечения деятельности инновационного научно-технологического центра"</t>
  </si>
  <si>
    <t>Мероприятие (результат)
"Построены, реконструированы, капитально отремонтированы объекты инфраструктуры инновационного научно-технологического центра или начаты работы по строительству, реконструкции, капитальному ремонту этих объектов"</t>
  </si>
  <si>
    <t>Мероприятие (результат)
"Российским юридическим лицам, основной целью деятельности которых является осуществление научно-технологической деятельности, присвоен статус участников проекта по созданию и обеспечению функционирования инновационного научно-технологического центра"</t>
  </si>
  <si>
    <t xml:space="preserve"> 1.2</t>
  </si>
  <si>
    <t>Ведомственный проект "Государственная поддержка научно-технической и инновационной деятельности", всего, в том числе</t>
  </si>
  <si>
    <t xml:space="preserve"> 1.2.1</t>
  </si>
  <si>
    <t>Мероприятие (результат)
"Реализованы работы по проектам по фундаментальным научным исследованиям и поисковым научным исследованиям, в том числе гуманитарным научным исследованиям и по разработке и освоению в производстве новых видов конкурентоспособной наукоемкой продукции"</t>
  </si>
  <si>
    <t>1.2.2</t>
  </si>
  <si>
    <t>Мероприятие (результат)
"Оказана государственная поддержка инновационной деятельности субъектами инновационной инфраструктуры Рязанской области субъектам инновационной деятельности"</t>
  </si>
  <si>
    <t>Региональный проект "Развитие промышленности в Рязанской области", всего, в том числе</t>
  </si>
  <si>
    <t>Мероприятие (результат)
"Субъектам промышленной деятельности Рязанской области оказано содействие в привлечении внебюджетных финансовых средств для технического и технологического перевооружения, реконструкции, модернизации производства и освоения выпуска новой конкурентоспособной продукции"</t>
  </si>
  <si>
    <t>Мероприятие (результат)
"Финансово обеспечена деятельность (докапитализация) Государственного Фонда развития промышленности Рязанской области"</t>
  </si>
  <si>
    <t>Мероприятие (результат)
"Промышленным предприятиям возмещены части затрат, связанные с приобретением нового оборудования"</t>
  </si>
  <si>
    <t>Мероприятие (результат)
"Субъектам деятельности в сфере промышленности оказана поддержка, включая предоставление финансовых, информационных, консультационных, организационных услуг и иных услуг в сфере коммерческой деятельности и управления"</t>
  </si>
  <si>
    <t>Задача
"Повышение престижности рабочих профессий в Рязанской области", всего, в том числе</t>
  </si>
  <si>
    <t>Мероприятие (результат)
"Награждены победители областного конкурса профессионального мастерства "Мастера Рязанской области"</t>
  </si>
  <si>
    <t>Направление (подпрограмма) 2 «Развитие малого и среднего предпринимательства»»</t>
  </si>
  <si>
    <t>Направление (подпрограмма)  1 «Повышение экономического потенциала и развитие экспорта»</t>
  </si>
  <si>
    <t>Направление (подпрограмма) 3 «Совершенствование предоставления государственных и муниципальных услуг»</t>
  </si>
  <si>
    <t xml:space="preserve">Направление (подпрограмма)  4 «Развитие торговли» </t>
  </si>
  <si>
    <t>Направление (подпрограмма)  5 «Научно-техническое и инновационное развитие»</t>
  </si>
  <si>
    <t>Направление (подпрограмма)  6 «Стимулирование развития промышленности и внедрение современных промышленных технологий»</t>
  </si>
  <si>
    <t>Направление (подпрограмма)  7 «Обеспечение реализации Программы»</t>
  </si>
  <si>
    <t>Мероприятие (результат)
"Российским юридическим лицам, основной целью деятельности которых является разработка и производство беспилотных летательных аппаратов, присвоен статус резидента научно-производственного центра беспилотных авиационных систем "ПРОТОС", всего, в том числе</t>
  </si>
  <si>
    <t>Мероприятие (результат)
"Привлечены субъекты экономической деятельности к участию в национальных проектах, в том числе путем размещения информации о таких проектах (количество национальных проектов, к реализации которых на территории Рязанской области привлечены субъекты экономической деятельности)"</t>
  </si>
  <si>
    <t xml:space="preserve">Мероприятие (результат)
"Оказана поддержка организациям, образующим инфраструктуру поддержки предпринимательства, оказывающим услуги социально ориентированным субъектам МСП. Количество субъектов МСП, получивших государственную поддержку, составило не менее 10 единиц ежегодно" </t>
  </si>
  <si>
    <t xml:space="preserve">Мероприятие (результат)
"Субъектам МСП обеспечено предоставление поручительств (независимых гарантий) региональными гарантийными организациями (объем финансовой поддержки, оказанной субъектам МСП, при гарантийной поддержке региональных гарантийных организаций)" </t>
  </si>
  <si>
    <t xml:space="preserve">Мероприятие (результат)
"Гражданам, желающим вести бизнес, начинающим и действующим предпринимателям предоставлен комплекс услуг, направленных на вовлечение в предпринимательскую деятельность, а также информационно-консультационных и образовательных услуг в оффлайн и онлайн форматах на единой площадке региональной инфраструктуры поддержки бизнеса по единым требованиям к оказанию поддержки, а также в федеральных институтах развития (количество уникальных граждан, желающих вести бизнес, начинающих и действующих предпринимателей, получивших услуги)" </t>
  </si>
  <si>
    <t>Мероприятие (результат)
"Организованы и проведены областные, межрегиональные, всероссийские конкурсы профессионального мастерства, образовательные мероприятия, конференции, форумы и другие мероприятия"</t>
  </si>
  <si>
    <t>Комплекс процессных мероприятий "Организация предоставления государственных и муниципальных услуг"</t>
  </si>
  <si>
    <t>Мероприятие (результат)
"Предоставлена государственная услуга по государственной регистрации отдельных актов гражданского состояния"</t>
  </si>
  <si>
    <t xml:space="preserve">Задача
"Обеспечение эффективного исполнения государственных функций в сфере реализации государственной программы Рязанской области", всего, в том числе </t>
  </si>
  <si>
    <t>Мероприятие (результат)
"Обеспечена деятельность МЭР РО"</t>
  </si>
  <si>
    <t>Комплекс процессных мероприятий "Обеспечение условий для реализации государственной программы Рязанской области"</t>
  </si>
  <si>
    <t>Мероприятие (результат)
"Реализованы проекты по повышению производительности труда на предприятиях-участниках национального проекта по направлению "Бережливое производство" с помощью созданной региональной инфраструктуры обеспечения повышения производительности труда, нарастающим итогом"</t>
  </si>
  <si>
    <t xml:space="preserve">Мероприятие (результат)
"Внедрение и реализация Регионального экспортного стандарта 2.0 в Рязанской области" </t>
  </si>
  <si>
    <t>Мероприятие (результат)
"Субъектами МСП осуществлен экспорт товаров (работ, услуг) при поддержке центров поддержки экспорта (количество субъектов МСП-экспортеров, заключивших экспортные контракты по результатам услуг центров поддержки экспорта)"</t>
  </si>
  <si>
    <t xml:space="preserve">Мероприятие (результат).
"Субъектам экономической деятельности оказана поддержка, включая предоставление финансовых, информационных, консультационных, организационных услуг и иных услуг в сфере коммерческой деятельности и управления" </t>
  </si>
  <si>
    <t xml:space="preserve">Мероприятие (результат)
"Организовано проведение мониторинга состояния и развития конкуренции на товарных рынках Рязанской области" </t>
  </si>
  <si>
    <t xml:space="preserve">Мероприятие (результат)
"Организованы, проведены и принято участие в выставочно-ярмарочных, конгрессных мероприятиях в России и за рубежом в целях презентации экономического потенциала Рязанской области" </t>
  </si>
  <si>
    <t>Мероприятие (результат)
"Самозанятым гражданам обеспечено предоставление комплекса информационно-консультационных и образовательных услуг организациями инфраструктуры поддержки МСП и федеральными институтами развития (центрами компетенций) в оффлайн и онлайн форматах (количество самозанятых граждан, получивших услуги, в том числе прошедших программы обучения)"</t>
  </si>
  <si>
    <t>Мероприятие (результат)
"Обеспечено создание, развитие, модернизация, эксплуатация информационных систем и информационно-телекоммуникационной инфраструктуры ГБУ РО"</t>
  </si>
  <si>
    <t>Комплекс процессных мероприятий "Популяризация промышленности"</t>
  </si>
  <si>
    <t>Мероприятие (результат)
"Проведены мероприятия (семинары, конференции, выставки, конкурсы, издание информационных материалов и др.) в сфере промышленной деятельности"</t>
  </si>
  <si>
    <t>Итого по государственной программе Рязанской области, в том числе:</t>
  </si>
  <si>
    <t>Отчет о ходе реализации государственной программы Рязанской области 
"Экономическое развитие" 
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</si>
</sst>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,"/>
  </numFmts>
  <fonts count="7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Times New Roman Cyr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2">
    <xf numFmtId="0" fontId="0" fillId="0" borderId="0"/>
    <xf numFmtId="0" fontId="2" fillId="0" borderId="0"/>
  </cellStyleXfs>
  <cellXfs count="55">
    <xf numFmtId="0" fontId="0" fillId="0" borderId="0" xfId="0"/>
    <xf numFmtId="0" fontId="1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3" fillId="0" borderId="0" xfId="0" applyFont="1" applyFill="1"/>
    <xf numFmtId="4" fontId="3" fillId="0" borderId="0" xfId="0" applyNumberFormat="1" applyFont="1" applyFill="1"/>
    <xf numFmtId="0" fontId="3" fillId="0" borderId="6" xfId="0" applyFont="1" applyFill="1" applyBorder="1"/>
    <xf numFmtId="0" fontId="4" fillId="0" borderId="6" xfId="0" applyFont="1" applyFill="1" applyBorder="1"/>
    <xf numFmtId="0" fontId="4" fillId="0" borderId="0" xfId="0" applyFont="1" applyFill="1"/>
    <xf numFmtId="0" fontId="3" fillId="0" borderId="0" xfId="0" applyFont="1" applyFill="1" applyBorder="1"/>
    <xf numFmtId="4" fontId="4" fillId="0" borderId="0" xfId="0" applyNumberFormat="1" applyFont="1" applyFill="1"/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14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/>
    </xf>
    <xf numFmtId="2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4" fontId="5" fillId="0" borderId="1" xfId="1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/>
    </xf>
    <xf numFmtId="4" fontId="6" fillId="0" borderId="1" xfId="0" applyNumberFormat="1" applyFont="1" applyFill="1" applyBorder="1" applyAlignment="1">
      <alignment horizontal="right" vertical="center" wrapText="1"/>
    </xf>
    <xf numFmtId="4" fontId="6" fillId="0" borderId="4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/>
    </xf>
    <xf numFmtId="49" fontId="1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1" fontId="1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horizontal="left" vertical="top" wrapText="1"/>
    </xf>
    <xf numFmtId="1" fontId="1" fillId="0" borderId="0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1" fontId="6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</cellXfs>
  <cellStyles count="2">
    <cellStyle name="Обычный" xfId="0" builtinId="0"/>
    <cellStyle name="Обычный_объем 98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0"/>
  <sheetViews>
    <sheetView tabSelected="1" view="pageBreakPreview" zoomScale="120" zoomScaleNormal="100" zoomScaleSheetLayoutView="120" workbookViewId="0">
      <pane ySplit="4" topLeftCell="A5" activePane="bottomLeft" state="frozen"/>
      <selection pane="bottomLeft" activeCell="A2" sqref="A2:L3"/>
    </sheetView>
  </sheetViews>
  <sheetFormatPr defaultColWidth="9.140625" defaultRowHeight="15" x14ac:dyDescent="0.25"/>
  <cols>
    <col min="1" max="1" width="7" style="47" customWidth="1"/>
    <col min="2" max="2" width="85.28515625" style="1" customWidth="1"/>
    <col min="3" max="3" width="9.42578125" style="1" customWidth="1"/>
    <col min="4" max="4" width="13" style="1" customWidth="1"/>
    <col min="5" max="5" width="14" style="1" customWidth="1"/>
    <col min="6" max="6" width="9.42578125" style="1" customWidth="1"/>
    <col min="7" max="7" width="13" style="1" customWidth="1"/>
    <col min="8" max="8" width="13.42578125" style="1" customWidth="1"/>
    <col min="9" max="9" width="8.140625" style="1" customWidth="1"/>
    <col min="10" max="10" width="12.42578125" style="1" customWidth="1"/>
    <col min="11" max="11" width="13.7109375" style="1" customWidth="1"/>
    <col min="12" max="12" width="8.5703125" style="1" customWidth="1"/>
    <col min="13" max="13" width="12.140625" style="1" bestFit="1" customWidth="1"/>
    <col min="14" max="16384" width="9.140625" style="1"/>
  </cols>
  <sheetData>
    <row r="1" spans="1:15" ht="52.5" customHeight="1" x14ac:dyDescent="0.25">
      <c r="A1" s="53" t="s">
        <v>119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5" ht="15" customHeight="1" x14ac:dyDescent="0.25">
      <c r="A2" s="52" t="s">
        <v>0</v>
      </c>
      <c r="B2" s="51" t="s">
        <v>2</v>
      </c>
      <c r="C2" s="51" t="s">
        <v>3</v>
      </c>
      <c r="D2" s="51" t="s">
        <v>4</v>
      </c>
      <c r="E2" s="51"/>
      <c r="F2" s="51"/>
      <c r="G2" s="54" t="s">
        <v>18</v>
      </c>
      <c r="H2" s="54"/>
      <c r="I2" s="54"/>
      <c r="J2" s="54" t="s">
        <v>19</v>
      </c>
      <c r="K2" s="54"/>
      <c r="L2" s="54"/>
    </row>
    <row r="3" spans="1:15" ht="45" x14ac:dyDescent="0.25">
      <c r="A3" s="52"/>
      <c r="B3" s="51"/>
      <c r="C3" s="51"/>
      <c r="D3" s="48" t="s">
        <v>20</v>
      </c>
      <c r="E3" s="48" t="s">
        <v>21</v>
      </c>
      <c r="F3" s="48" t="s">
        <v>1</v>
      </c>
      <c r="G3" s="48" t="s">
        <v>20</v>
      </c>
      <c r="H3" s="48" t="s">
        <v>21</v>
      </c>
      <c r="I3" s="48" t="s">
        <v>1</v>
      </c>
      <c r="J3" s="48" t="s">
        <v>20</v>
      </c>
      <c r="K3" s="48" t="s">
        <v>21</v>
      </c>
      <c r="L3" s="48" t="s">
        <v>1</v>
      </c>
    </row>
    <row r="4" spans="1:15" s="2" customFormat="1" x14ac:dyDescent="0.25">
      <c r="A4" s="41">
        <v>1</v>
      </c>
      <c r="B4" s="42">
        <v>2</v>
      </c>
      <c r="C4" s="42">
        <v>3</v>
      </c>
      <c r="D4" s="42">
        <v>4</v>
      </c>
      <c r="E4" s="42">
        <v>5</v>
      </c>
      <c r="F4" s="42">
        <v>6</v>
      </c>
      <c r="G4" s="43">
        <v>7</v>
      </c>
      <c r="H4" s="43">
        <v>8</v>
      </c>
      <c r="I4" s="43">
        <v>9</v>
      </c>
      <c r="J4" s="31">
        <v>10</v>
      </c>
      <c r="K4" s="31">
        <v>11</v>
      </c>
      <c r="L4" s="31">
        <v>12</v>
      </c>
    </row>
    <row r="5" spans="1:15" s="3" customFormat="1" ht="24.75" customHeight="1" x14ac:dyDescent="0.25">
      <c r="A5" s="49"/>
      <c r="B5" s="36" t="s">
        <v>118</v>
      </c>
      <c r="C5" s="12"/>
      <c r="D5" s="32">
        <f t="shared" ref="D5:E7" si="0">G5+J5</f>
        <v>1779451.7886900001</v>
      </c>
      <c r="E5" s="32">
        <f t="shared" si="0"/>
        <v>1779398.6409799999</v>
      </c>
      <c r="F5" s="32">
        <f t="shared" ref="F5:F7" si="1">E5/D5*100</f>
        <v>99.997013253725783</v>
      </c>
      <c r="G5" s="32">
        <f>G9+G25+G40+G50+G57+G67+G77</f>
        <v>1605971.6386900002</v>
      </c>
      <c r="H5" s="32">
        <f>H9+H25+H40+H50+H57+H67+H77</f>
        <v>1605918.49098</v>
      </c>
      <c r="I5" s="32">
        <f t="shared" ref="I5:I48" si="2">H5/G5*100</f>
        <v>99.996690619639864</v>
      </c>
      <c r="J5" s="32">
        <f>J9+J25+J40+J50+J57+J67+J77</f>
        <v>173480.15</v>
      </c>
      <c r="K5" s="32">
        <f>K9+K25+K40+K50+K57+K67+K77</f>
        <v>173480.15</v>
      </c>
      <c r="L5" s="32">
        <f t="shared" ref="L5:L47" si="3">K5/J5*100</f>
        <v>100</v>
      </c>
      <c r="O5" s="4"/>
    </row>
    <row r="6" spans="1:15" s="3" customFormat="1" ht="18.75" customHeight="1" x14ac:dyDescent="0.25">
      <c r="A6" s="50"/>
      <c r="B6" s="25" t="s">
        <v>10</v>
      </c>
      <c r="C6" s="25"/>
      <c r="D6" s="13">
        <f t="shared" si="0"/>
        <v>839129.3235099999</v>
      </c>
      <c r="E6" s="13">
        <f t="shared" si="0"/>
        <v>839129.31874999998</v>
      </c>
      <c r="F6" s="13">
        <f t="shared" si="1"/>
        <v>99.999999432745369</v>
      </c>
      <c r="G6" s="13">
        <f>G10+G12+G14+G26+G32+G34+G58+G68</f>
        <v>669358.92350999988</v>
      </c>
      <c r="H6" s="13">
        <f>H10+H12+H14+H26+H32+H34+H58+H68</f>
        <v>669358.91874999995</v>
      </c>
      <c r="I6" s="13">
        <f t="shared" si="2"/>
        <v>99.99999928887182</v>
      </c>
      <c r="J6" s="13">
        <f>J10+J12+J14+J26+J32+J34+J58+J68</f>
        <v>169770.4</v>
      </c>
      <c r="K6" s="13">
        <f>K10+K12+K14+K26+K32+K34+K58+K68</f>
        <v>169770.4</v>
      </c>
      <c r="L6" s="13">
        <f t="shared" si="3"/>
        <v>100</v>
      </c>
      <c r="M6" s="4"/>
      <c r="N6" s="4"/>
    </row>
    <row r="7" spans="1:15" s="3" customFormat="1" ht="19.5" customHeight="1" x14ac:dyDescent="0.25">
      <c r="A7" s="50"/>
      <c r="B7" s="25" t="s">
        <v>11</v>
      </c>
      <c r="C7" s="12"/>
      <c r="D7" s="13">
        <f t="shared" si="0"/>
        <v>299402.94124000001</v>
      </c>
      <c r="E7" s="13">
        <f t="shared" si="0"/>
        <v>299402.94124000001</v>
      </c>
      <c r="F7" s="13">
        <f t="shared" si="1"/>
        <v>100</v>
      </c>
      <c r="G7" s="13">
        <f>G16+G37+G41+G51+G63</f>
        <v>299402.94124000001</v>
      </c>
      <c r="H7" s="13">
        <f>H16+H37+H41+H51+H63</f>
        <v>299402.94124000001</v>
      </c>
      <c r="I7" s="13">
        <f t="shared" si="2"/>
        <v>100</v>
      </c>
      <c r="J7" s="13">
        <f>J16+J37+J41+J51+J63</f>
        <v>0</v>
      </c>
      <c r="K7" s="13">
        <f>K16+K37+K41+K51+K63</f>
        <v>0</v>
      </c>
      <c r="L7" s="13">
        <v>0</v>
      </c>
      <c r="N7" s="4"/>
    </row>
    <row r="8" spans="1:15" s="3" customFormat="1" ht="19.5" customHeight="1" x14ac:dyDescent="0.25">
      <c r="A8" s="50"/>
      <c r="B8" s="25" t="s">
        <v>27</v>
      </c>
      <c r="C8" s="12"/>
      <c r="D8" s="13">
        <f>D18+D46+D73+D78</f>
        <v>640919.52393999998</v>
      </c>
      <c r="E8" s="13">
        <f>E18+E46+E73+E78</f>
        <v>640866.38098999998</v>
      </c>
      <c r="F8" s="13">
        <f>E8/D8*100</f>
        <v>99.991708327174479</v>
      </c>
      <c r="G8" s="13">
        <f>G18+G46+G73+G78</f>
        <v>637209.77393999998</v>
      </c>
      <c r="H8" s="13">
        <f>H18+H46+H73+H78</f>
        <v>637156.63098999998</v>
      </c>
      <c r="I8" s="13">
        <f t="shared" si="2"/>
        <v>99.991660054165294</v>
      </c>
      <c r="J8" s="13">
        <f>J18+J46+J73+J78</f>
        <v>3709.75</v>
      </c>
      <c r="K8" s="13">
        <f>K18+K46+K73+K78</f>
        <v>3709.75</v>
      </c>
      <c r="L8" s="13">
        <f t="shared" si="3"/>
        <v>100</v>
      </c>
    </row>
    <row r="9" spans="1:15" s="3" customFormat="1" ht="33" customHeight="1" x14ac:dyDescent="0.25">
      <c r="A9" s="35"/>
      <c r="B9" s="36" t="s">
        <v>91</v>
      </c>
      <c r="C9" s="14"/>
      <c r="D9" s="32">
        <f t="shared" ref="D9:E24" si="4">G9+J9</f>
        <v>436076.32296000002</v>
      </c>
      <c r="E9" s="32">
        <f t="shared" si="4"/>
        <v>436072.98853999999</v>
      </c>
      <c r="F9" s="32">
        <f t="shared" ref="F9:F57" si="5">E9/D9*100</f>
        <v>99.999235358623139</v>
      </c>
      <c r="G9" s="33">
        <f>G10+G12+G14+G16+G18</f>
        <v>381388.62296000001</v>
      </c>
      <c r="H9" s="33">
        <f>H10+H12+H14+H16+H18</f>
        <v>381385.28853999998</v>
      </c>
      <c r="I9" s="32">
        <f t="shared" si="2"/>
        <v>99.999125715923526</v>
      </c>
      <c r="J9" s="33">
        <f>J10+J12+J14+J16+J18</f>
        <v>54687.7</v>
      </c>
      <c r="K9" s="33">
        <f>K10+K12+K14+K16+K18</f>
        <v>54687.7</v>
      </c>
      <c r="L9" s="32">
        <f t="shared" si="3"/>
        <v>100</v>
      </c>
      <c r="M9" s="5"/>
      <c r="N9" s="4"/>
    </row>
    <row r="10" spans="1:15" s="7" customFormat="1" ht="34.5" customHeight="1" x14ac:dyDescent="0.25">
      <c r="A10" s="37" t="s">
        <v>6</v>
      </c>
      <c r="B10" s="36" t="s">
        <v>28</v>
      </c>
      <c r="C10" s="44"/>
      <c r="D10" s="32">
        <f t="shared" si="4"/>
        <v>44270.206189999997</v>
      </c>
      <c r="E10" s="32">
        <f t="shared" si="4"/>
        <v>44270.206189999997</v>
      </c>
      <c r="F10" s="32">
        <f t="shared" si="5"/>
        <v>100</v>
      </c>
      <c r="G10" s="32">
        <f>G11</f>
        <v>23541.106189999999</v>
      </c>
      <c r="H10" s="32">
        <f>H11</f>
        <v>23541.106189999999</v>
      </c>
      <c r="I10" s="32">
        <f t="shared" si="2"/>
        <v>100</v>
      </c>
      <c r="J10" s="32">
        <f>J11</f>
        <v>20729.099999999999</v>
      </c>
      <c r="K10" s="32">
        <f>K11</f>
        <v>20729.099999999999</v>
      </c>
      <c r="L10" s="32">
        <f t="shared" si="3"/>
        <v>100</v>
      </c>
      <c r="M10" s="6"/>
    </row>
    <row r="11" spans="1:15" s="3" customFormat="1" ht="75" x14ac:dyDescent="0.25">
      <c r="A11" s="10" t="s">
        <v>17</v>
      </c>
      <c r="B11" s="11" t="s">
        <v>108</v>
      </c>
      <c r="C11" s="12" t="s">
        <v>5</v>
      </c>
      <c r="D11" s="13">
        <f t="shared" si="4"/>
        <v>44270.206189999997</v>
      </c>
      <c r="E11" s="13">
        <f t="shared" si="4"/>
        <v>44270.206189999997</v>
      </c>
      <c r="F11" s="13">
        <f t="shared" si="5"/>
        <v>100</v>
      </c>
      <c r="G11" s="13">
        <v>23541.106189999999</v>
      </c>
      <c r="H11" s="13">
        <v>23541.106189999999</v>
      </c>
      <c r="I11" s="13">
        <f t="shared" si="2"/>
        <v>100</v>
      </c>
      <c r="J11" s="13">
        <v>20729.099999999999</v>
      </c>
      <c r="K11" s="13">
        <v>20729.099999999999</v>
      </c>
      <c r="L11" s="13">
        <f t="shared" si="3"/>
        <v>100</v>
      </c>
      <c r="M11" s="5"/>
    </row>
    <row r="12" spans="1:15" s="7" customFormat="1" ht="28.5" x14ac:dyDescent="0.25">
      <c r="A12" s="37" t="s">
        <v>14</v>
      </c>
      <c r="B12" s="36" t="s">
        <v>29</v>
      </c>
      <c r="C12" s="44"/>
      <c r="D12" s="32">
        <f t="shared" si="4"/>
        <v>179996</v>
      </c>
      <c r="E12" s="32">
        <f t="shared" si="4"/>
        <v>179996</v>
      </c>
      <c r="F12" s="32">
        <f t="shared" si="5"/>
        <v>100</v>
      </c>
      <c r="G12" s="32">
        <f>G13</f>
        <v>179996</v>
      </c>
      <c r="H12" s="32">
        <f>H13</f>
        <v>179996</v>
      </c>
      <c r="I12" s="32">
        <f t="shared" si="2"/>
        <v>100</v>
      </c>
      <c r="J12" s="32">
        <v>0</v>
      </c>
      <c r="K12" s="32">
        <v>0</v>
      </c>
      <c r="L12" s="32">
        <v>0</v>
      </c>
      <c r="M12" s="6"/>
    </row>
    <row r="13" spans="1:15" s="3" customFormat="1" ht="30" x14ac:dyDescent="0.25">
      <c r="A13" s="10" t="s">
        <v>22</v>
      </c>
      <c r="B13" s="11" t="s">
        <v>109</v>
      </c>
      <c r="C13" s="12" t="s">
        <v>5</v>
      </c>
      <c r="D13" s="13">
        <f t="shared" si="4"/>
        <v>179996</v>
      </c>
      <c r="E13" s="13">
        <f t="shared" si="4"/>
        <v>179996</v>
      </c>
      <c r="F13" s="13">
        <f t="shared" si="5"/>
        <v>100</v>
      </c>
      <c r="G13" s="13">
        <v>179996</v>
      </c>
      <c r="H13" s="13">
        <v>179996</v>
      </c>
      <c r="I13" s="13">
        <f t="shared" si="2"/>
        <v>100</v>
      </c>
      <c r="J13" s="13">
        <v>0</v>
      </c>
      <c r="K13" s="13">
        <v>0</v>
      </c>
      <c r="L13" s="13">
        <v>0</v>
      </c>
      <c r="M13" s="5"/>
    </row>
    <row r="14" spans="1:15" s="7" customFormat="1" ht="28.5" x14ac:dyDescent="0.25">
      <c r="A14" s="37" t="s">
        <v>15</v>
      </c>
      <c r="B14" s="36" t="s">
        <v>30</v>
      </c>
      <c r="C14" s="40"/>
      <c r="D14" s="32">
        <f t="shared" si="4"/>
        <v>43233.781439999999</v>
      </c>
      <c r="E14" s="32">
        <f t="shared" si="4"/>
        <v>43233.781439999999</v>
      </c>
      <c r="F14" s="32">
        <f t="shared" si="5"/>
        <v>100</v>
      </c>
      <c r="G14" s="32">
        <f>G15</f>
        <v>9275.1814400000003</v>
      </c>
      <c r="H14" s="32">
        <f>H15</f>
        <v>9275.1814400000003</v>
      </c>
      <c r="I14" s="32">
        <f t="shared" si="2"/>
        <v>100</v>
      </c>
      <c r="J14" s="32">
        <f>J15</f>
        <v>33958.6</v>
      </c>
      <c r="K14" s="32">
        <f>K15</f>
        <v>33958.6</v>
      </c>
      <c r="L14" s="32">
        <f t="shared" si="3"/>
        <v>100</v>
      </c>
      <c r="M14" s="6"/>
    </row>
    <row r="15" spans="1:15" s="3" customFormat="1" ht="60" x14ac:dyDescent="0.25">
      <c r="A15" s="10" t="s">
        <v>23</v>
      </c>
      <c r="B15" s="11" t="s">
        <v>110</v>
      </c>
      <c r="C15" s="12" t="s">
        <v>5</v>
      </c>
      <c r="D15" s="13">
        <f t="shared" si="4"/>
        <v>43233.781439999999</v>
      </c>
      <c r="E15" s="13">
        <f t="shared" si="4"/>
        <v>43233.781439999999</v>
      </c>
      <c r="F15" s="13">
        <f t="shared" si="5"/>
        <v>100</v>
      </c>
      <c r="G15" s="13">
        <v>9275.1814400000003</v>
      </c>
      <c r="H15" s="13">
        <v>9275.1814400000003</v>
      </c>
      <c r="I15" s="13">
        <f t="shared" si="2"/>
        <v>100</v>
      </c>
      <c r="J15" s="13">
        <v>33958.6</v>
      </c>
      <c r="K15" s="13">
        <v>33958.6</v>
      </c>
      <c r="L15" s="13">
        <f t="shared" si="3"/>
        <v>100</v>
      </c>
      <c r="M15" s="5"/>
    </row>
    <row r="16" spans="1:15" s="7" customFormat="1" ht="42.75" customHeight="1" x14ac:dyDescent="0.25">
      <c r="A16" s="37" t="s">
        <v>16</v>
      </c>
      <c r="B16" s="36" t="s">
        <v>31</v>
      </c>
      <c r="C16" s="45"/>
      <c r="D16" s="32">
        <f t="shared" si="4"/>
        <v>151411.77100000001</v>
      </c>
      <c r="E16" s="32">
        <f t="shared" si="4"/>
        <v>151411.77100000001</v>
      </c>
      <c r="F16" s="32">
        <f t="shared" si="5"/>
        <v>100</v>
      </c>
      <c r="G16" s="32">
        <f>G17</f>
        <v>151411.77100000001</v>
      </c>
      <c r="H16" s="32">
        <f>H17</f>
        <v>151411.77100000001</v>
      </c>
      <c r="I16" s="32">
        <f t="shared" si="2"/>
        <v>100</v>
      </c>
      <c r="J16" s="32">
        <f t="shared" ref="J16:L16" si="6">J17</f>
        <v>0</v>
      </c>
      <c r="K16" s="32">
        <f t="shared" si="6"/>
        <v>0</v>
      </c>
      <c r="L16" s="32">
        <f t="shared" si="6"/>
        <v>0</v>
      </c>
      <c r="M16" s="6"/>
    </row>
    <row r="17" spans="1:13" s="3" customFormat="1" ht="60" x14ac:dyDescent="0.25">
      <c r="A17" s="10" t="s">
        <v>32</v>
      </c>
      <c r="B17" s="11" t="s">
        <v>111</v>
      </c>
      <c r="C17" s="14" t="s">
        <v>5</v>
      </c>
      <c r="D17" s="13">
        <f t="shared" si="4"/>
        <v>151411.77100000001</v>
      </c>
      <c r="E17" s="13">
        <f t="shared" si="4"/>
        <v>151411.77100000001</v>
      </c>
      <c r="F17" s="13">
        <f t="shared" si="5"/>
        <v>100</v>
      </c>
      <c r="G17" s="13">
        <v>151411.77100000001</v>
      </c>
      <c r="H17" s="13">
        <v>151411.77100000001</v>
      </c>
      <c r="I17" s="13">
        <f t="shared" si="2"/>
        <v>100</v>
      </c>
      <c r="J17" s="13">
        <v>0</v>
      </c>
      <c r="K17" s="13">
        <v>0</v>
      </c>
      <c r="L17" s="13">
        <v>0</v>
      </c>
      <c r="M17" s="5"/>
    </row>
    <row r="18" spans="1:13" s="7" customFormat="1" ht="28.5" x14ac:dyDescent="0.25">
      <c r="A18" s="37" t="s">
        <v>12</v>
      </c>
      <c r="B18" s="36" t="s">
        <v>33</v>
      </c>
      <c r="C18" s="45"/>
      <c r="D18" s="32">
        <f t="shared" si="4"/>
        <v>17164.564330000001</v>
      </c>
      <c r="E18" s="32">
        <f t="shared" si="4"/>
        <v>17161.229910000002</v>
      </c>
      <c r="F18" s="32">
        <f t="shared" si="5"/>
        <v>99.980573815123449</v>
      </c>
      <c r="G18" s="32">
        <f>G19</f>
        <v>17164.564330000001</v>
      </c>
      <c r="H18" s="32">
        <f>H19</f>
        <v>17161.229910000002</v>
      </c>
      <c r="I18" s="32">
        <f t="shared" si="2"/>
        <v>99.980573815123449</v>
      </c>
      <c r="J18" s="32">
        <f>J19</f>
        <v>0</v>
      </c>
      <c r="K18" s="32">
        <f>K19</f>
        <v>0</v>
      </c>
      <c r="L18" s="32">
        <v>0</v>
      </c>
      <c r="M18" s="6"/>
    </row>
    <row r="19" spans="1:13" s="7" customFormat="1" ht="28.5" x14ac:dyDescent="0.25">
      <c r="A19" s="37" t="s">
        <v>34</v>
      </c>
      <c r="B19" s="36" t="s">
        <v>35</v>
      </c>
      <c r="C19" s="44"/>
      <c r="D19" s="32">
        <f t="shared" si="4"/>
        <v>17164.564330000001</v>
      </c>
      <c r="E19" s="32">
        <f t="shared" si="4"/>
        <v>17161.229910000002</v>
      </c>
      <c r="F19" s="32">
        <f t="shared" si="5"/>
        <v>99.980573815123449</v>
      </c>
      <c r="G19" s="32">
        <f>SUM(G20:G24)</f>
        <v>17164.564330000001</v>
      </c>
      <c r="H19" s="32">
        <f>SUM(H20:H24)</f>
        <v>17161.229910000002</v>
      </c>
      <c r="I19" s="32">
        <f t="shared" si="2"/>
        <v>99.980573815123449</v>
      </c>
      <c r="J19" s="32">
        <f>SUM(J20:J24)</f>
        <v>0</v>
      </c>
      <c r="K19" s="32">
        <f>SUM(K20:K24)</f>
        <v>0</v>
      </c>
      <c r="L19" s="32">
        <v>0</v>
      </c>
      <c r="M19" s="6"/>
    </row>
    <row r="20" spans="1:13" s="3" customFormat="1" ht="45" x14ac:dyDescent="0.25">
      <c r="A20" s="15" t="s">
        <v>17</v>
      </c>
      <c r="B20" s="16" t="s">
        <v>13</v>
      </c>
      <c r="C20" s="12" t="s">
        <v>5</v>
      </c>
      <c r="D20" s="13">
        <f t="shared" si="4"/>
        <v>1082.231</v>
      </c>
      <c r="E20" s="13">
        <f t="shared" si="4"/>
        <v>1082.231</v>
      </c>
      <c r="F20" s="13">
        <f t="shared" si="5"/>
        <v>100</v>
      </c>
      <c r="G20" s="13">
        <v>1082.231</v>
      </c>
      <c r="H20" s="13">
        <v>1082.231</v>
      </c>
      <c r="I20" s="13">
        <f t="shared" si="2"/>
        <v>100</v>
      </c>
      <c r="J20" s="13">
        <v>0</v>
      </c>
      <c r="K20" s="13">
        <v>0</v>
      </c>
      <c r="L20" s="13">
        <v>0</v>
      </c>
      <c r="M20" s="5"/>
    </row>
    <row r="21" spans="1:13" s="3" customFormat="1" ht="45" x14ac:dyDescent="0.25">
      <c r="A21" s="17" t="s">
        <v>24</v>
      </c>
      <c r="B21" s="18" t="s">
        <v>112</v>
      </c>
      <c r="C21" s="19" t="s">
        <v>5</v>
      </c>
      <c r="D21" s="13">
        <f t="shared" si="4"/>
        <v>152.33332999999999</v>
      </c>
      <c r="E21" s="13">
        <f t="shared" si="4"/>
        <v>149</v>
      </c>
      <c r="F21" s="13">
        <f t="shared" si="5"/>
        <v>97.811818332862558</v>
      </c>
      <c r="G21" s="13">
        <v>152.33332999999999</v>
      </c>
      <c r="H21" s="13">
        <v>149</v>
      </c>
      <c r="I21" s="13">
        <f t="shared" si="2"/>
        <v>97.811818332862558</v>
      </c>
      <c r="J21" s="13">
        <v>0</v>
      </c>
      <c r="K21" s="13">
        <v>0</v>
      </c>
      <c r="L21" s="13">
        <v>0</v>
      </c>
      <c r="M21" s="5"/>
    </row>
    <row r="22" spans="1:13" s="3" customFormat="1" ht="60" x14ac:dyDescent="0.25">
      <c r="A22" s="20" t="s">
        <v>25</v>
      </c>
      <c r="B22" s="21" t="s">
        <v>113</v>
      </c>
      <c r="C22" s="12" t="s">
        <v>5</v>
      </c>
      <c r="D22" s="13">
        <f t="shared" si="4"/>
        <v>750</v>
      </c>
      <c r="E22" s="13">
        <f t="shared" si="4"/>
        <v>749.99891000000002</v>
      </c>
      <c r="F22" s="13">
        <f t="shared" si="5"/>
        <v>99.999854666666664</v>
      </c>
      <c r="G22" s="13">
        <v>750</v>
      </c>
      <c r="H22" s="13">
        <v>749.99891000000002</v>
      </c>
      <c r="I22" s="13">
        <f t="shared" si="2"/>
        <v>99.999854666666664</v>
      </c>
      <c r="J22" s="13">
        <v>0</v>
      </c>
      <c r="K22" s="13">
        <v>0</v>
      </c>
      <c r="L22" s="13">
        <v>0</v>
      </c>
      <c r="M22" s="5"/>
    </row>
    <row r="23" spans="1:13" s="3" customFormat="1" ht="60" x14ac:dyDescent="0.25">
      <c r="A23" s="22" t="s">
        <v>36</v>
      </c>
      <c r="B23" s="11" t="s">
        <v>37</v>
      </c>
      <c r="C23" s="12" t="s">
        <v>5</v>
      </c>
      <c r="D23" s="13">
        <f t="shared" si="4"/>
        <v>180</v>
      </c>
      <c r="E23" s="13">
        <f t="shared" si="4"/>
        <v>180</v>
      </c>
      <c r="F23" s="13">
        <f t="shared" si="5"/>
        <v>100</v>
      </c>
      <c r="G23" s="13">
        <v>180</v>
      </c>
      <c r="H23" s="13">
        <v>180</v>
      </c>
      <c r="I23" s="13">
        <f t="shared" si="2"/>
        <v>100</v>
      </c>
      <c r="J23" s="13">
        <v>0</v>
      </c>
      <c r="K23" s="13">
        <v>0</v>
      </c>
      <c r="L23" s="13">
        <v>0</v>
      </c>
      <c r="M23" s="5"/>
    </row>
    <row r="24" spans="1:13" s="3" customFormat="1" ht="75" x14ac:dyDescent="0.25">
      <c r="A24" s="22" t="s">
        <v>38</v>
      </c>
      <c r="B24" s="11" t="s">
        <v>98</v>
      </c>
      <c r="C24" s="12" t="s">
        <v>5</v>
      </c>
      <c r="D24" s="13">
        <f t="shared" si="4"/>
        <v>15000</v>
      </c>
      <c r="E24" s="13">
        <f t="shared" si="4"/>
        <v>15000</v>
      </c>
      <c r="F24" s="13">
        <f t="shared" si="5"/>
        <v>100</v>
      </c>
      <c r="G24" s="13">
        <v>15000</v>
      </c>
      <c r="H24" s="13">
        <v>15000</v>
      </c>
      <c r="I24" s="13">
        <f t="shared" si="2"/>
        <v>100</v>
      </c>
      <c r="J24" s="13">
        <v>0</v>
      </c>
      <c r="K24" s="13">
        <v>0</v>
      </c>
      <c r="L24" s="13">
        <v>0</v>
      </c>
      <c r="M24" s="8"/>
    </row>
    <row r="25" spans="1:13" s="3" customFormat="1" ht="28.5" x14ac:dyDescent="0.25">
      <c r="A25" s="10"/>
      <c r="B25" s="36" t="s">
        <v>90</v>
      </c>
      <c r="C25" s="25"/>
      <c r="D25" s="32">
        <f t="shared" ref="D25:E38" si="7">G25+J25</f>
        <v>125752.91214</v>
      </c>
      <c r="E25" s="32">
        <f t="shared" si="7"/>
        <v>125752.91037999999</v>
      </c>
      <c r="F25" s="32">
        <f t="shared" si="5"/>
        <v>99.999998600430018</v>
      </c>
      <c r="G25" s="32">
        <f>G26+G32+G34+G37</f>
        <v>59396.012139999999</v>
      </c>
      <c r="H25" s="32">
        <f>H26+H32+H34+H37</f>
        <v>59396.01038</v>
      </c>
      <c r="I25" s="32">
        <f t="shared" si="2"/>
        <v>99.99999703683811</v>
      </c>
      <c r="J25" s="32">
        <f>J26+J32+J34+J37</f>
        <v>66356.899999999994</v>
      </c>
      <c r="K25" s="32">
        <f>K26+K32+K34+K37</f>
        <v>66356.899999999994</v>
      </c>
      <c r="L25" s="32">
        <f t="shared" si="3"/>
        <v>100</v>
      </c>
    </row>
    <row r="26" spans="1:13" s="7" customFormat="1" ht="28.5" x14ac:dyDescent="0.25">
      <c r="A26" s="37" t="s">
        <v>6</v>
      </c>
      <c r="B26" s="36" t="s">
        <v>39</v>
      </c>
      <c r="C26" s="40"/>
      <c r="D26" s="32">
        <f t="shared" si="7"/>
        <v>83315.835829999996</v>
      </c>
      <c r="E26" s="32">
        <f t="shared" si="7"/>
        <v>83315.834069999997</v>
      </c>
      <c r="F26" s="32">
        <f t="shared" si="5"/>
        <v>99.999997887556447</v>
      </c>
      <c r="G26" s="34">
        <f>SUM(G27:G31)</f>
        <v>34421.635829999999</v>
      </c>
      <c r="H26" s="34">
        <f>SUM(H27:H31)</f>
        <v>34421.63407</v>
      </c>
      <c r="I26" s="32">
        <f t="shared" si="2"/>
        <v>99.999994886936776</v>
      </c>
      <c r="J26" s="34">
        <f>SUM(J27:J31)</f>
        <v>48894.2</v>
      </c>
      <c r="K26" s="34">
        <f>SUM(K27:K31)</f>
        <v>48894.2</v>
      </c>
      <c r="L26" s="34">
        <f t="shared" si="3"/>
        <v>100</v>
      </c>
    </row>
    <row r="27" spans="1:13" s="3" customFormat="1" ht="90" x14ac:dyDescent="0.25">
      <c r="A27" s="10" t="s">
        <v>17</v>
      </c>
      <c r="B27" s="46" t="s">
        <v>40</v>
      </c>
      <c r="C27" s="12" t="s">
        <v>5</v>
      </c>
      <c r="D27" s="13">
        <f t="shared" si="7"/>
        <v>4000</v>
      </c>
      <c r="E27" s="13">
        <f t="shared" si="7"/>
        <v>4000</v>
      </c>
      <c r="F27" s="13">
        <f t="shared" si="5"/>
        <v>100</v>
      </c>
      <c r="G27" s="13">
        <v>4000</v>
      </c>
      <c r="H27" s="13">
        <v>4000</v>
      </c>
      <c r="I27" s="13">
        <f t="shared" si="2"/>
        <v>100</v>
      </c>
      <c r="J27" s="13">
        <v>0</v>
      </c>
      <c r="K27" s="13">
        <v>0</v>
      </c>
      <c r="L27" s="13">
        <v>0</v>
      </c>
    </row>
    <row r="28" spans="1:13" s="3" customFormat="1" ht="75" x14ac:dyDescent="0.25">
      <c r="A28" s="10" t="s">
        <v>41</v>
      </c>
      <c r="B28" s="11" t="s">
        <v>99</v>
      </c>
      <c r="C28" s="12" t="s">
        <v>5</v>
      </c>
      <c r="D28" s="13">
        <f t="shared" si="7"/>
        <v>819.98839999999996</v>
      </c>
      <c r="E28" s="13">
        <f t="shared" si="7"/>
        <v>819.98839999999996</v>
      </c>
      <c r="F28" s="13">
        <f t="shared" si="5"/>
        <v>100</v>
      </c>
      <c r="G28" s="13">
        <v>819.98839999999996</v>
      </c>
      <c r="H28" s="13">
        <v>819.98839999999996</v>
      </c>
      <c r="I28" s="13">
        <f t="shared" si="2"/>
        <v>100</v>
      </c>
      <c r="J28" s="13">
        <v>0</v>
      </c>
      <c r="K28" s="13">
        <v>0</v>
      </c>
      <c r="L28" s="13">
        <v>0</v>
      </c>
    </row>
    <row r="29" spans="1:13" s="3" customFormat="1" ht="60" x14ac:dyDescent="0.25">
      <c r="A29" s="10" t="s">
        <v>42</v>
      </c>
      <c r="B29" s="11" t="s">
        <v>43</v>
      </c>
      <c r="C29" s="12" t="s">
        <v>5</v>
      </c>
      <c r="D29" s="13">
        <f t="shared" si="7"/>
        <v>28089.455669999999</v>
      </c>
      <c r="E29" s="13">
        <f t="shared" si="7"/>
        <v>28089.455669999999</v>
      </c>
      <c r="F29" s="13">
        <f t="shared" si="5"/>
        <v>100</v>
      </c>
      <c r="G29" s="13">
        <v>28089.455669999999</v>
      </c>
      <c r="H29" s="13">
        <v>28089.455669999999</v>
      </c>
      <c r="I29" s="13">
        <f t="shared" si="2"/>
        <v>100</v>
      </c>
      <c r="J29" s="13">
        <v>0</v>
      </c>
      <c r="K29" s="13">
        <v>0</v>
      </c>
      <c r="L29" s="13">
        <v>0</v>
      </c>
    </row>
    <row r="30" spans="1:13" s="3" customFormat="1" ht="72.75" customHeight="1" x14ac:dyDescent="0.25">
      <c r="A30" s="10" t="s">
        <v>26</v>
      </c>
      <c r="B30" s="11" t="s">
        <v>44</v>
      </c>
      <c r="C30" s="12" t="s">
        <v>5</v>
      </c>
      <c r="D30" s="13">
        <f t="shared" si="7"/>
        <v>0</v>
      </c>
      <c r="E30" s="13">
        <f t="shared" si="7"/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23">
        <v>0</v>
      </c>
    </row>
    <row r="31" spans="1:13" s="3" customFormat="1" ht="60" x14ac:dyDescent="0.25">
      <c r="A31" s="10" t="s">
        <v>45</v>
      </c>
      <c r="B31" s="11" t="s">
        <v>100</v>
      </c>
      <c r="C31" s="12" t="s">
        <v>5</v>
      </c>
      <c r="D31" s="13">
        <f t="shared" si="7"/>
        <v>50406.391759999999</v>
      </c>
      <c r="E31" s="13">
        <f t="shared" si="7"/>
        <v>50406.39</v>
      </c>
      <c r="F31" s="23">
        <f t="shared" si="5"/>
        <v>99.999996508379326</v>
      </c>
      <c r="G31" s="23">
        <v>1512.1917599999999</v>
      </c>
      <c r="H31" s="23">
        <v>1512.19</v>
      </c>
      <c r="I31" s="13">
        <f t="shared" si="2"/>
        <v>99.999883612644481</v>
      </c>
      <c r="J31" s="23">
        <v>48894.2</v>
      </c>
      <c r="K31" s="23">
        <v>48894.2</v>
      </c>
      <c r="L31" s="13">
        <f>K31/J31*100</f>
        <v>100</v>
      </c>
    </row>
    <row r="32" spans="1:13" s="7" customFormat="1" ht="28.5" x14ac:dyDescent="0.25">
      <c r="A32" s="37" t="s">
        <v>7</v>
      </c>
      <c r="B32" s="36" t="s">
        <v>46</v>
      </c>
      <c r="C32" s="40"/>
      <c r="D32" s="32">
        <f t="shared" si="7"/>
        <v>4830.9742299999998</v>
      </c>
      <c r="E32" s="32">
        <f t="shared" si="7"/>
        <v>4830.9742299999998</v>
      </c>
      <c r="F32" s="32">
        <v>100</v>
      </c>
      <c r="G32" s="34">
        <f>G33</f>
        <v>194.97423000000001</v>
      </c>
      <c r="H32" s="34">
        <f>H33</f>
        <v>194.97423000000001</v>
      </c>
      <c r="I32" s="32">
        <f t="shared" si="2"/>
        <v>100</v>
      </c>
      <c r="J32" s="34">
        <f>J33</f>
        <v>4636</v>
      </c>
      <c r="K32" s="34">
        <f>K33</f>
        <v>4636</v>
      </c>
      <c r="L32" s="34">
        <f t="shared" si="3"/>
        <v>100</v>
      </c>
    </row>
    <row r="33" spans="1:15" s="3" customFormat="1" ht="90" x14ac:dyDescent="0.25">
      <c r="A33" s="10" t="s">
        <v>47</v>
      </c>
      <c r="B33" s="11" t="s">
        <v>114</v>
      </c>
      <c r="C33" s="12" t="s">
        <v>5</v>
      </c>
      <c r="D33" s="13">
        <f t="shared" si="7"/>
        <v>4830.9742299999998</v>
      </c>
      <c r="E33" s="13">
        <f t="shared" si="7"/>
        <v>4830.9742299999998</v>
      </c>
      <c r="F33" s="13">
        <v>100</v>
      </c>
      <c r="G33" s="23">
        <v>194.97423000000001</v>
      </c>
      <c r="H33" s="23">
        <v>194.97423000000001</v>
      </c>
      <c r="I33" s="13">
        <f t="shared" si="2"/>
        <v>100</v>
      </c>
      <c r="J33" s="23">
        <v>4636</v>
      </c>
      <c r="K33" s="23">
        <v>4636</v>
      </c>
      <c r="L33" s="13">
        <f>K33/J33*100</f>
        <v>100</v>
      </c>
      <c r="N33" s="4"/>
    </row>
    <row r="34" spans="1:15" s="7" customFormat="1" ht="28.5" x14ac:dyDescent="0.25">
      <c r="A34" s="37" t="s">
        <v>8</v>
      </c>
      <c r="B34" s="36" t="s">
        <v>48</v>
      </c>
      <c r="C34" s="40"/>
      <c r="D34" s="32">
        <f t="shared" si="7"/>
        <v>34406.102079999997</v>
      </c>
      <c r="E34" s="32">
        <f t="shared" si="7"/>
        <v>34406.102079999997</v>
      </c>
      <c r="F34" s="32">
        <f t="shared" si="5"/>
        <v>100</v>
      </c>
      <c r="G34" s="34">
        <f>G35+G36</f>
        <v>21579.40208</v>
      </c>
      <c r="H34" s="34">
        <f>H35+H36</f>
        <v>21579.40208</v>
      </c>
      <c r="I34" s="32">
        <f t="shared" si="2"/>
        <v>100</v>
      </c>
      <c r="J34" s="34">
        <f>J35+J36</f>
        <v>12826.7</v>
      </c>
      <c r="K34" s="34">
        <f>K35+K36</f>
        <v>12826.7</v>
      </c>
      <c r="L34" s="34">
        <f t="shared" si="3"/>
        <v>100</v>
      </c>
    </row>
    <row r="35" spans="1:15" s="3" customFormat="1" ht="120" x14ac:dyDescent="0.25">
      <c r="A35" s="10" t="s">
        <v>49</v>
      </c>
      <c r="B35" s="11" t="s">
        <v>50</v>
      </c>
      <c r="C35" s="12" t="s">
        <v>5</v>
      </c>
      <c r="D35" s="13">
        <f t="shared" si="7"/>
        <v>2521.8556799999997</v>
      </c>
      <c r="E35" s="13">
        <f t="shared" si="7"/>
        <v>2521.8556799999997</v>
      </c>
      <c r="F35" s="13">
        <f t="shared" si="5"/>
        <v>100</v>
      </c>
      <c r="G35" s="23">
        <v>75.655680000000004</v>
      </c>
      <c r="H35" s="24">
        <v>75.655680000000004</v>
      </c>
      <c r="I35" s="13">
        <f t="shared" si="2"/>
        <v>100</v>
      </c>
      <c r="J35" s="13">
        <v>2446.1999999999998</v>
      </c>
      <c r="K35" s="13">
        <v>2446.1999999999998</v>
      </c>
      <c r="L35" s="23">
        <f t="shared" si="3"/>
        <v>100</v>
      </c>
    </row>
    <row r="36" spans="1:15" s="3" customFormat="1" ht="120" x14ac:dyDescent="0.25">
      <c r="A36" s="10" t="s">
        <v>51</v>
      </c>
      <c r="B36" s="11" t="s">
        <v>101</v>
      </c>
      <c r="C36" s="12" t="s">
        <v>5</v>
      </c>
      <c r="D36" s="13">
        <f t="shared" si="7"/>
        <v>31884.2464</v>
      </c>
      <c r="E36" s="13">
        <f t="shared" si="7"/>
        <v>31884.2464</v>
      </c>
      <c r="F36" s="13">
        <f t="shared" si="5"/>
        <v>100</v>
      </c>
      <c r="G36" s="23">
        <v>21503.7464</v>
      </c>
      <c r="H36" s="23">
        <v>21503.7464</v>
      </c>
      <c r="I36" s="23">
        <f t="shared" si="2"/>
        <v>100</v>
      </c>
      <c r="J36" s="23">
        <v>10380.5</v>
      </c>
      <c r="K36" s="23">
        <v>10380.5</v>
      </c>
      <c r="L36" s="23">
        <f t="shared" si="3"/>
        <v>100</v>
      </c>
    </row>
    <row r="37" spans="1:15" s="7" customFormat="1" ht="42.75" customHeight="1" x14ac:dyDescent="0.25">
      <c r="A37" s="37" t="s">
        <v>52</v>
      </c>
      <c r="B37" s="36" t="s">
        <v>31</v>
      </c>
      <c r="C37" s="39"/>
      <c r="D37" s="32">
        <f t="shared" si="7"/>
        <v>3200</v>
      </c>
      <c r="E37" s="32">
        <f t="shared" si="7"/>
        <v>3200</v>
      </c>
      <c r="F37" s="32">
        <f t="shared" si="5"/>
        <v>100</v>
      </c>
      <c r="G37" s="32">
        <f>G38</f>
        <v>3200</v>
      </c>
      <c r="H37" s="32">
        <f>H38</f>
        <v>3200</v>
      </c>
      <c r="I37" s="34">
        <f t="shared" si="2"/>
        <v>100</v>
      </c>
      <c r="J37" s="32">
        <f>J38</f>
        <v>0</v>
      </c>
      <c r="K37" s="32">
        <f>K38</f>
        <v>0</v>
      </c>
      <c r="L37" s="32">
        <v>0</v>
      </c>
    </row>
    <row r="38" spans="1:15" s="3" customFormat="1" ht="60" x14ac:dyDescent="0.25">
      <c r="A38" s="10" t="s">
        <v>32</v>
      </c>
      <c r="B38" s="11" t="s">
        <v>102</v>
      </c>
      <c r="C38" s="25" t="s">
        <v>5</v>
      </c>
      <c r="D38" s="13">
        <f t="shared" si="7"/>
        <v>3200</v>
      </c>
      <c r="E38" s="13">
        <f t="shared" si="7"/>
        <v>3200</v>
      </c>
      <c r="F38" s="13">
        <f t="shared" si="5"/>
        <v>100</v>
      </c>
      <c r="G38" s="23">
        <v>3200</v>
      </c>
      <c r="H38" s="23">
        <v>3200</v>
      </c>
      <c r="I38" s="23">
        <f t="shared" si="2"/>
        <v>100</v>
      </c>
      <c r="J38" s="23">
        <v>0</v>
      </c>
      <c r="K38" s="23">
        <v>0</v>
      </c>
      <c r="L38" s="23">
        <v>0</v>
      </c>
    </row>
    <row r="39" spans="1:15" s="7" customFormat="1" ht="21" customHeight="1" x14ac:dyDescent="0.25">
      <c r="A39" s="37" t="s">
        <v>12</v>
      </c>
      <c r="B39" s="36" t="s">
        <v>53</v>
      </c>
      <c r="C39" s="39"/>
      <c r="D39" s="32" t="s">
        <v>9</v>
      </c>
      <c r="E39" s="32" t="s">
        <v>9</v>
      </c>
      <c r="F39" s="32" t="s">
        <v>9</v>
      </c>
      <c r="G39" s="32" t="s">
        <v>9</v>
      </c>
      <c r="H39" s="32" t="s">
        <v>9</v>
      </c>
      <c r="I39" s="32" t="s">
        <v>9</v>
      </c>
      <c r="J39" s="32" t="s">
        <v>9</v>
      </c>
      <c r="K39" s="32" t="s">
        <v>9</v>
      </c>
      <c r="L39" s="32" t="s">
        <v>9</v>
      </c>
    </row>
    <row r="40" spans="1:15" s="3" customFormat="1" ht="34.5" customHeight="1" x14ac:dyDescent="0.25">
      <c r="A40" s="10"/>
      <c r="B40" s="36" t="s">
        <v>92</v>
      </c>
      <c r="C40" s="12"/>
      <c r="D40" s="32">
        <f t="shared" ref="D40:E65" si="8">G40+J40</f>
        <v>520164.21466</v>
      </c>
      <c r="E40" s="32">
        <f t="shared" si="8"/>
        <v>520164.21466</v>
      </c>
      <c r="F40" s="32">
        <f t="shared" si="5"/>
        <v>100</v>
      </c>
      <c r="G40" s="32">
        <f>G41+G46</f>
        <v>516454.46466</v>
      </c>
      <c r="H40" s="32">
        <f>H41+H46</f>
        <v>516454.46466</v>
      </c>
      <c r="I40" s="32">
        <f t="shared" si="2"/>
        <v>100</v>
      </c>
      <c r="J40" s="32">
        <f>J41+J46</f>
        <v>3709.75</v>
      </c>
      <c r="K40" s="32">
        <f>K41+K46</f>
        <v>3709.75</v>
      </c>
      <c r="L40" s="32">
        <f t="shared" si="3"/>
        <v>100</v>
      </c>
      <c r="M40" s="5"/>
    </row>
    <row r="41" spans="1:15" s="7" customFormat="1" ht="42.75" x14ac:dyDescent="0.25">
      <c r="A41" s="37" t="s">
        <v>34</v>
      </c>
      <c r="B41" s="36" t="s">
        <v>54</v>
      </c>
      <c r="C41" s="38"/>
      <c r="D41" s="32">
        <f t="shared" si="8"/>
        <v>7985.1702399999995</v>
      </c>
      <c r="E41" s="32">
        <f t="shared" si="8"/>
        <v>7985.1702399999995</v>
      </c>
      <c r="F41" s="32">
        <f t="shared" si="5"/>
        <v>100</v>
      </c>
      <c r="G41" s="32">
        <f>G42+G43+G44+G45</f>
        <v>7985.1702399999995</v>
      </c>
      <c r="H41" s="32">
        <f>H42+H43+H44+H45</f>
        <v>7985.1702399999995</v>
      </c>
      <c r="I41" s="32">
        <f t="shared" si="2"/>
        <v>100</v>
      </c>
      <c r="J41" s="32">
        <f>J42+J43+J44+J45</f>
        <v>0</v>
      </c>
      <c r="K41" s="32">
        <f>K42+K43+K44+K45</f>
        <v>0</v>
      </c>
      <c r="L41" s="32">
        <v>0</v>
      </c>
      <c r="M41" s="6"/>
    </row>
    <row r="42" spans="1:15" s="3" customFormat="1" ht="45" x14ac:dyDescent="0.25">
      <c r="A42" s="10" t="s">
        <v>55</v>
      </c>
      <c r="B42" s="11" t="s">
        <v>56</v>
      </c>
      <c r="C42" s="26"/>
      <c r="D42" s="13">
        <f t="shared" si="8"/>
        <v>3415.86</v>
      </c>
      <c r="E42" s="13">
        <f t="shared" si="8"/>
        <v>3415.86</v>
      </c>
      <c r="F42" s="13">
        <f t="shared" si="5"/>
        <v>100</v>
      </c>
      <c r="G42" s="27">
        <v>3415.86</v>
      </c>
      <c r="H42" s="27">
        <v>3415.86</v>
      </c>
      <c r="I42" s="13">
        <f t="shared" si="2"/>
        <v>100</v>
      </c>
      <c r="J42" s="13">
        <v>0</v>
      </c>
      <c r="K42" s="13">
        <v>0</v>
      </c>
      <c r="L42" s="13">
        <v>0</v>
      </c>
      <c r="M42" s="5"/>
    </row>
    <row r="43" spans="1:15" s="3" customFormat="1" ht="45" x14ac:dyDescent="0.25">
      <c r="A43" s="10" t="s">
        <v>57</v>
      </c>
      <c r="B43" s="11" t="s">
        <v>58</v>
      </c>
      <c r="C43" s="26"/>
      <c r="D43" s="13">
        <f t="shared" si="8"/>
        <v>3505.3102399999998</v>
      </c>
      <c r="E43" s="13">
        <f t="shared" si="8"/>
        <v>3505.3102399999998</v>
      </c>
      <c r="F43" s="13">
        <f t="shared" si="5"/>
        <v>100</v>
      </c>
      <c r="G43" s="27">
        <v>3505.3102399999998</v>
      </c>
      <c r="H43" s="27">
        <v>3505.3102399999998</v>
      </c>
      <c r="I43" s="13">
        <f t="shared" si="2"/>
        <v>100</v>
      </c>
      <c r="J43" s="13">
        <v>0</v>
      </c>
      <c r="K43" s="13">
        <v>0</v>
      </c>
      <c r="L43" s="13">
        <v>0</v>
      </c>
      <c r="M43" s="5"/>
    </row>
    <row r="44" spans="1:15" s="3" customFormat="1" ht="45" x14ac:dyDescent="0.25">
      <c r="A44" s="10" t="s">
        <v>59</v>
      </c>
      <c r="B44" s="11" t="s">
        <v>115</v>
      </c>
      <c r="C44" s="26"/>
      <c r="D44" s="13">
        <f t="shared" si="8"/>
        <v>914</v>
      </c>
      <c r="E44" s="13">
        <f t="shared" si="8"/>
        <v>914</v>
      </c>
      <c r="F44" s="13">
        <f t="shared" si="5"/>
        <v>100</v>
      </c>
      <c r="G44" s="27">
        <v>914</v>
      </c>
      <c r="H44" s="27">
        <v>914</v>
      </c>
      <c r="I44" s="13">
        <f t="shared" si="2"/>
        <v>100</v>
      </c>
      <c r="J44" s="13">
        <v>0</v>
      </c>
      <c r="K44" s="13">
        <v>0</v>
      </c>
      <c r="L44" s="13">
        <v>0</v>
      </c>
      <c r="M44" s="5"/>
    </row>
    <row r="45" spans="1:15" s="3" customFormat="1" ht="45" customHeight="1" x14ac:dyDescent="0.25">
      <c r="A45" s="10" t="s">
        <v>60</v>
      </c>
      <c r="B45" s="11" t="s">
        <v>61</v>
      </c>
      <c r="C45" s="26"/>
      <c r="D45" s="13">
        <f t="shared" si="8"/>
        <v>150</v>
      </c>
      <c r="E45" s="13">
        <f t="shared" si="8"/>
        <v>150</v>
      </c>
      <c r="F45" s="13">
        <f t="shared" si="5"/>
        <v>100</v>
      </c>
      <c r="G45" s="27">
        <v>150</v>
      </c>
      <c r="H45" s="27">
        <v>150</v>
      </c>
      <c r="I45" s="13">
        <f t="shared" si="2"/>
        <v>100</v>
      </c>
      <c r="J45" s="13">
        <v>0</v>
      </c>
      <c r="K45" s="13">
        <v>0</v>
      </c>
      <c r="L45" s="13">
        <v>0</v>
      </c>
      <c r="M45" s="5"/>
    </row>
    <row r="46" spans="1:15" s="7" customFormat="1" ht="28.5" x14ac:dyDescent="0.25">
      <c r="A46" s="37" t="s">
        <v>12</v>
      </c>
      <c r="B46" s="36" t="s">
        <v>103</v>
      </c>
      <c r="C46" s="40"/>
      <c r="D46" s="32">
        <f t="shared" si="8"/>
        <v>512179.04441999999</v>
      </c>
      <c r="E46" s="32">
        <f t="shared" si="8"/>
        <v>512179.04441999999</v>
      </c>
      <c r="F46" s="32">
        <f t="shared" si="5"/>
        <v>100</v>
      </c>
      <c r="G46" s="32">
        <f>G47</f>
        <v>508469.29441999999</v>
      </c>
      <c r="H46" s="32">
        <f>H47</f>
        <v>508469.29441999999</v>
      </c>
      <c r="I46" s="32">
        <f t="shared" si="2"/>
        <v>100</v>
      </c>
      <c r="J46" s="32">
        <f>J47</f>
        <v>3709.75</v>
      </c>
      <c r="K46" s="32">
        <f>K47</f>
        <v>3709.75</v>
      </c>
      <c r="L46" s="32">
        <f t="shared" si="3"/>
        <v>100</v>
      </c>
      <c r="M46" s="6"/>
    </row>
    <row r="47" spans="1:15" s="7" customFormat="1" ht="28.5" x14ac:dyDescent="0.25">
      <c r="A47" s="37" t="s">
        <v>62</v>
      </c>
      <c r="B47" s="36" t="s">
        <v>63</v>
      </c>
      <c r="C47" s="40" t="s">
        <v>5</v>
      </c>
      <c r="D47" s="32">
        <f t="shared" si="8"/>
        <v>512179.04441999999</v>
      </c>
      <c r="E47" s="32">
        <f t="shared" si="8"/>
        <v>512179.04441999999</v>
      </c>
      <c r="F47" s="32">
        <f t="shared" si="5"/>
        <v>100</v>
      </c>
      <c r="G47" s="32">
        <f>G48+G49</f>
        <v>508469.29441999999</v>
      </c>
      <c r="H47" s="32">
        <f>H48+H49</f>
        <v>508469.29441999999</v>
      </c>
      <c r="I47" s="32">
        <f t="shared" si="2"/>
        <v>100</v>
      </c>
      <c r="J47" s="32">
        <f>J48+J49</f>
        <v>3709.75</v>
      </c>
      <c r="K47" s="32">
        <f>K48+K49</f>
        <v>3709.75</v>
      </c>
      <c r="L47" s="32">
        <f t="shared" si="3"/>
        <v>100</v>
      </c>
      <c r="M47" s="6"/>
      <c r="O47" s="9"/>
    </row>
    <row r="48" spans="1:15" s="3" customFormat="1" ht="30" x14ac:dyDescent="0.25">
      <c r="A48" s="10" t="s">
        <v>64</v>
      </c>
      <c r="B48" s="11" t="s">
        <v>65</v>
      </c>
      <c r="C48" s="12" t="s">
        <v>5</v>
      </c>
      <c r="D48" s="13">
        <f t="shared" si="8"/>
        <v>508469.29441999999</v>
      </c>
      <c r="E48" s="13">
        <f t="shared" si="8"/>
        <v>508469.29441999999</v>
      </c>
      <c r="F48" s="13">
        <f t="shared" si="5"/>
        <v>100</v>
      </c>
      <c r="G48" s="27">
        <v>508469.29441999999</v>
      </c>
      <c r="H48" s="27">
        <v>508469.29441999999</v>
      </c>
      <c r="I48" s="13">
        <f t="shared" si="2"/>
        <v>100</v>
      </c>
      <c r="J48" s="13">
        <v>0</v>
      </c>
      <c r="K48" s="13">
        <v>0</v>
      </c>
      <c r="L48" s="13">
        <v>0</v>
      </c>
      <c r="M48" s="5"/>
    </row>
    <row r="49" spans="1:13" s="3" customFormat="1" ht="45" x14ac:dyDescent="0.25">
      <c r="A49" s="10" t="s">
        <v>66</v>
      </c>
      <c r="B49" s="11" t="s">
        <v>104</v>
      </c>
      <c r="C49" s="12" t="s">
        <v>5</v>
      </c>
      <c r="D49" s="13">
        <f t="shared" si="8"/>
        <v>3709.75</v>
      </c>
      <c r="E49" s="13">
        <f t="shared" si="8"/>
        <v>3709.75</v>
      </c>
      <c r="F49" s="13">
        <f t="shared" si="5"/>
        <v>100</v>
      </c>
      <c r="G49" s="27">
        <v>0</v>
      </c>
      <c r="H49" s="27">
        <v>0</v>
      </c>
      <c r="I49" s="13">
        <v>0</v>
      </c>
      <c r="J49" s="13">
        <v>3709.75</v>
      </c>
      <c r="K49" s="13">
        <v>3709.75</v>
      </c>
      <c r="L49" s="13">
        <f>K49/J49*100</f>
        <v>100</v>
      </c>
      <c r="M49" s="5"/>
    </row>
    <row r="50" spans="1:13" s="3" customFormat="1" ht="22.5" customHeight="1" x14ac:dyDescent="0.25">
      <c r="A50" s="10"/>
      <c r="B50" s="36" t="s">
        <v>93</v>
      </c>
      <c r="C50" s="39"/>
      <c r="D50" s="32">
        <f t="shared" si="8"/>
        <v>108026</v>
      </c>
      <c r="E50" s="32">
        <f t="shared" si="8"/>
        <v>108026</v>
      </c>
      <c r="F50" s="32">
        <f t="shared" si="5"/>
        <v>100</v>
      </c>
      <c r="G50" s="32">
        <f>G51</f>
        <v>108026</v>
      </c>
      <c r="H50" s="32">
        <f>H51</f>
        <v>108026</v>
      </c>
      <c r="I50" s="32">
        <f t="shared" ref="I50:I57" si="9">H50/G50*100</f>
        <v>100</v>
      </c>
      <c r="J50" s="32">
        <f>J51</f>
        <v>0</v>
      </c>
      <c r="K50" s="32">
        <f>K51</f>
        <v>0</v>
      </c>
      <c r="L50" s="32">
        <v>0</v>
      </c>
    </row>
    <row r="51" spans="1:13" s="7" customFormat="1" x14ac:dyDescent="0.25">
      <c r="A51" s="37" t="s">
        <v>34</v>
      </c>
      <c r="B51" s="36" t="s">
        <v>67</v>
      </c>
      <c r="C51" s="39"/>
      <c r="D51" s="32">
        <f t="shared" si="8"/>
        <v>108026</v>
      </c>
      <c r="E51" s="32">
        <f t="shared" si="8"/>
        <v>108026</v>
      </c>
      <c r="F51" s="32">
        <f t="shared" ref="F51:F54" si="10">(E51/D51)*100</f>
        <v>100</v>
      </c>
      <c r="G51" s="32">
        <f>G52+G53+G54+G55</f>
        <v>108026</v>
      </c>
      <c r="H51" s="32">
        <f>H52+H53+H54+H55</f>
        <v>108026</v>
      </c>
      <c r="I51" s="32">
        <f t="shared" ref="I51:I54" si="11">(H51/G51)*100</f>
        <v>100</v>
      </c>
      <c r="J51" s="32">
        <f>J52+J53+J54+J55</f>
        <v>0</v>
      </c>
      <c r="K51" s="32">
        <f>K52+K53+K54+K55</f>
        <v>0</v>
      </c>
      <c r="L51" s="32">
        <v>0</v>
      </c>
    </row>
    <row r="52" spans="1:13" s="3" customFormat="1" ht="60" x14ac:dyDescent="0.25">
      <c r="A52" s="10" t="s">
        <v>55</v>
      </c>
      <c r="B52" s="11" t="s">
        <v>68</v>
      </c>
      <c r="C52" s="12" t="s">
        <v>5</v>
      </c>
      <c r="D52" s="13">
        <f t="shared" si="8"/>
        <v>8000</v>
      </c>
      <c r="E52" s="13">
        <f t="shared" si="8"/>
        <v>8000</v>
      </c>
      <c r="F52" s="13">
        <f t="shared" si="10"/>
        <v>100</v>
      </c>
      <c r="G52" s="13">
        <v>8000</v>
      </c>
      <c r="H52" s="13">
        <v>8000</v>
      </c>
      <c r="I52" s="13">
        <f t="shared" si="11"/>
        <v>100</v>
      </c>
      <c r="J52" s="13">
        <v>0</v>
      </c>
      <c r="K52" s="13">
        <v>0</v>
      </c>
      <c r="L52" s="13">
        <v>0</v>
      </c>
    </row>
    <row r="53" spans="1:13" s="3" customFormat="1" ht="60" x14ac:dyDescent="0.25">
      <c r="A53" s="10" t="s">
        <v>69</v>
      </c>
      <c r="B53" s="11" t="s">
        <v>70</v>
      </c>
      <c r="C53" s="12" t="s">
        <v>5</v>
      </c>
      <c r="D53" s="13">
        <f t="shared" si="8"/>
        <v>13700</v>
      </c>
      <c r="E53" s="13">
        <f t="shared" si="8"/>
        <v>13700</v>
      </c>
      <c r="F53" s="13">
        <f t="shared" si="10"/>
        <v>100</v>
      </c>
      <c r="G53" s="13">
        <v>13700</v>
      </c>
      <c r="H53" s="13">
        <v>13700</v>
      </c>
      <c r="I53" s="13">
        <f t="shared" si="11"/>
        <v>100</v>
      </c>
      <c r="J53" s="13">
        <v>0</v>
      </c>
      <c r="K53" s="13">
        <v>0</v>
      </c>
      <c r="L53" s="13">
        <v>0</v>
      </c>
    </row>
    <row r="54" spans="1:13" s="3" customFormat="1" ht="30" x14ac:dyDescent="0.25">
      <c r="A54" s="10" t="s">
        <v>59</v>
      </c>
      <c r="B54" s="11" t="s">
        <v>71</v>
      </c>
      <c r="C54" s="12" t="s">
        <v>5</v>
      </c>
      <c r="D54" s="13">
        <f t="shared" si="8"/>
        <v>86326</v>
      </c>
      <c r="E54" s="13">
        <f t="shared" si="8"/>
        <v>86326</v>
      </c>
      <c r="F54" s="13">
        <f t="shared" si="10"/>
        <v>100</v>
      </c>
      <c r="G54" s="13">
        <v>86326</v>
      </c>
      <c r="H54" s="13">
        <v>86326</v>
      </c>
      <c r="I54" s="13">
        <f t="shared" si="11"/>
        <v>100</v>
      </c>
      <c r="J54" s="13">
        <v>0</v>
      </c>
      <c r="K54" s="13">
        <v>0</v>
      </c>
      <c r="L54" s="13">
        <v>0</v>
      </c>
    </row>
    <row r="55" spans="1:13" s="3" customFormat="1" ht="30" x14ac:dyDescent="0.25">
      <c r="A55" s="10" t="s">
        <v>60</v>
      </c>
      <c r="B55" s="11" t="s">
        <v>72</v>
      </c>
      <c r="C55" s="12" t="s">
        <v>5</v>
      </c>
      <c r="D55" s="13">
        <f t="shared" si="8"/>
        <v>0</v>
      </c>
      <c r="E55" s="13">
        <f t="shared" si="8"/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3" s="7" customFormat="1" x14ac:dyDescent="0.25">
      <c r="A56" s="37" t="s">
        <v>12</v>
      </c>
      <c r="B56" s="36" t="s">
        <v>53</v>
      </c>
      <c r="C56" s="40"/>
      <c r="D56" s="32" t="s">
        <v>9</v>
      </c>
      <c r="E56" s="32" t="s">
        <v>9</v>
      </c>
      <c r="F56" s="32" t="s">
        <v>9</v>
      </c>
      <c r="G56" s="32" t="s">
        <v>9</v>
      </c>
      <c r="H56" s="32" t="s">
        <v>9</v>
      </c>
      <c r="I56" s="32" t="s">
        <v>9</v>
      </c>
      <c r="J56" s="32" t="s">
        <v>9</v>
      </c>
      <c r="K56" s="32" t="s">
        <v>9</v>
      </c>
      <c r="L56" s="32" t="s">
        <v>9</v>
      </c>
    </row>
    <row r="57" spans="1:13" s="3" customFormat="1" ht="34.5" customHeight="1" x14ac:dyDescent="0.25">
      <c r="A57" s="10"/>
      <c r="B57" s="36" t="s">
        <v>94</v>
      </c>
      <c r="C57" s="12"/>
      <c r="D57" s="32">
        <f t="shared" si="8"/>
        <v>242430.62374000001</v>
      </c>
      <c r="E57" s="32">
        <f t="shared" si="8"/>
        <v>242430.62374000001</v>
      </c>
      <c r="F57" s="32">
        <f t="shared" si="5"/>
        <v>100</v>
      </c>
      <c r="G57" s="32">
        <f>G58+G63</f>
        <v>242430.62374000001</v>
      </c>
      <c r="H57" s="32">
        <f>H58+H63</f>
        <v>242430.62374000001</v>
      </c>
      <c r="I57" s="32">
        <f t="shared" si="9"/>
        <v>100</v>
      </c>
      <c r="J57" s="32">
        <f>J58+J63</f>
        <v>0</v>
      </c>
      <c r="K57" s="32">
        <f>K58+K63</f>
        <v>0</v>
      </c>
      <c r="L57" s="32">
        <v>0</v>
      </c>
    </row>
    <row r="58" spans="1:13" s="7" customFormat="1" ht="28.5" x14ac:dyDescent="0.25">
      <c r="A58" s="37" t="s">
        <v>34</v>
      </c>
      <c r="B58" s="36" t="s">
        <v>73</v>
      </c>
      <c r="C58" s="38"/>
      <c r="D58" s="32">
        <f t="shared" si="8"/>
        <v>213650.62374000001</v>
      </c>
      <c r="E58" s="32">
        <f t="shared" si="8"/>
        <v>213650.62374000001</v>
      </c>
      <c r="F58" s="32">
        <f t="shared" ref="F58:F65" si="12">(E58/D58)*100</f>
        <v>100</v>
      </c>
      <c r="G58" s="32">
        <f>G59+G60+G61+G62</f>
        <v>213650.62374000001</v>
      </c>
      <c r="H58" s="32">
        <f>H59+H60+H61+H62</f>
        <v>213650.62374000001</v>
      </c>
      <c r="I58" s="32">
        <f t="shared" ref="I58:I65" si="13">(H58/G58)*100</f>
        <v>100</v>
      </c>
      <c r="J58" s="32">
        <f>J59+J60+J61+J62</f>
        <v>0</v>
      </c>
      <c r="K58" s="32">
        <f>K59+K60+K61+K62</f>
        <v>0</v>
      </c>
      <c r="L58" s="32">
        <f>L59+L60+L61+L62</f>
        <v>0</v>
      </c>
    </row>
    <row r="59" spans="1:13" s="3" customFormat="1" ht="60" x14ac:dyDescent="0.25">
      <c r="A59" s="10" t="s">
        <v>55</v>
      </c>
      <c r="B59" s="11" t="s">
        <v>74</v>
      </c>
      <c r="C59" s="28" t="s">
        <v>5</v>
      </c>
      <c r="D59" s="13">
        <f t="shared" si="8"/>
        <v>44800</v>
      </c>
      <c r="E59" s="13">
        <f t="shared" si="8"/>
        <v>44800</v>
      </c>
      <c r="F59" s="13">
        <f t="shared" si="12"/>
        <v>100</v>
      </c>
      <c r="G59" s="13">
        <v>44800</v>
      </c>
      <c r="H59" s="13">
        <v>44800</v>
      </c>
      <c r="I59" s="13">
        <f t="shared" si="13"/>
        <v>100</v>
      </c>
      <c r="J59" s="13">
        <v>0</v>
      </c>
      <c r="K59" s="13">
        <v>0</v>
      </c>
      <c r="L59" s="13">
        <v>0</v>
      </c>
    </row>
    <row r="60" spans="1:13" s="3" customFormat="1" ht="60" x14ac:dyDescent="0.25">
      <c r="A60" s="10" t="s">
        <v>57</v>
      </c>
      <c r="B60" s="11" t="s">
        <v>75</v>
      </c>
      <c r="C60" s="28" t="s">
        <v>5</v>
      </c>
      <c r="D60" s="13">
        <f t="shared" si="8"/>
        <v>0</v>
      </c>
      <c r="E60" s="13">
        <f t="shared" si="8"/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</row>
    <row r="61" spans="1:13" s="3" customFormat="1" ht="75" x14ac:dyDescent="0.25">
      <c r="A61" s="10" t="s">
        <v>59</v>
      </c>
      <c r="B61" s="11" t="s">
        <v>76</v>
      </c>
      <c r="C61" s="28" t="s">
        <v>5</v>
      </c>
      <c r="D61" s="13">
        <f t="shared" si="8"/>
        <v>91700</v>
      </c>
      <c r="E61" s="13">
        <f t="shared" si="8"/>
        <v>91700</v>
      </c>
      <c r="F61" s="13">
        <f t="shared" si="12"/>
        <v>100</v>
      </c>
      <c r="G61" s="13">
        <v>91700</v>
      </c>
      <c r="H61" s="13">
        <v>91700</v>
      </c>
      <c r="I61" s="13">
        <f t="shared" si="13"/>
        <v>100</v>
      </c>
      <c r="J61" s="13">
        <v>0</v>
      </c>
      <c r="K61" s="13">
        <v>0</v>
      </c>
      <c r="L61" s="13">
        <v>0</v>
      </c>
    </row>
    <row r="62" spans="1:13" s="3" customFormat="1" ht="80.25" customHeight="1" x14ac:dyDescent="0.25">
      <c r="A62" s="10" t="s">
        <v>26</v>
      </c>
      <c r="B62" s="11" t="s">
        <v>97</v>
      </c>
      <c r="C62" s="28" t="s">
        <v>5</v>
      </c>
      <c r="D62" s="13">
        <f t="shared" si="8"/>
        <v>77150.623739999995</v>
      </c>
      <c r="E62" s="13">
        <f t="shared" si="8"/>
        <v>77150.623739999995</v>
      </c>
      <c r="F62" s="13">
        <f t="shared" si="12"/>
        <v>100</v>
      </c>
      <c r="G62" s="13">
        <v>77150.623739999995</v>
      </c>
      <c r="H62" s="13">
        <v>77150.623739999995</v>
      </c>
      <c r="I62" s="13">
        <f t="shared" si="13"/>
        <v>100</v>
      </c>
      <c r="J62" s="13">
        <v>0</v>
      </c>
      <c r="K62" s="13">
        <v>0</v>
      </c>
      <c r="L62" s="13">
        <v>0</v>
      </c>
    </row>
    <row r="63" spans="1:13" s="7" customFormat="1" ht="28.5" x14ac:dyDescent="0.25">
      <c r="A63" s="37" t="s">
        <v>77</v>
      </c>
      <c r="B63" s="36" t="s">
        <v>78</v>
      </c>
      <c r="C63" s="38"/>
      <c r="D63" s="32">
        <f t="shared" si="8"/>
        <v>28780</v>
      </c>
      <c r="E63" s="32">
        <f t="shared" si="8"/>
        <v>28780</v>
      </c>
      <c r="F63" s="32">
        <f t="shared" si="12"/>
        <v>100</v>
      </c>
      <c r="G63" s="32">
        <f>G64+G65</f>
        <v>28780</v>
      </c>
      <c r="H63" s="32">
        <f>H64+H65</f>
        <v>28780</v>
      </c>
      <c r="I63" s="32">
        <f t="shared" si="13"/>
        <v>100</v>
      </c>
      <c r="J63" s="32">
        <f>J64+J65</f>
        <v>0</v>
      </c>
      <c r="K63" s="32">
        <f>K64+K65</f>
        <v>0</v>
      </c>
      <c r="L63" s="32">
        <v>0</v>
      </c>
    </row>
    <row r="64" spans="1:13" s="3" customFormat="1" ht="75" x14ac:dyDescent="0.25">
      <c r="A64" s="10" t="s">
        <v>79</v>
      </c>
      <c r="B64" s="11" t="s">
        <v>80</v>
      </c>
      <c r="C64" s="28" t="s">
        <v>5</v>
      </c>
      <c r="D64" s="13">
        <f t="shared" si="8"/>
        <v>4700</v>
      </c>
      <c r="E64" s="13">
        <f t="shared" si="8"/>
        <v>4700</v>
      </c>
      <c r="F64" s="13">
        <f t="shared" si="12"/>
        <v>100</v>
      </c>
      <c r="G64" s="13">
        <v>4700</v>
      </c>
      <c r="H64" s="13">
        <v>4700</v>
      </c>
      <c r="I64" s="13">
        <f t="shared" si="13"/>
        <v>100</v>
      </c>
      <c r="J64" s="13">
        <v>0</v>
      </c>
      <c r="K64" s="13">
        <v>0</v>
      </c>
      <c r="L64" s="13">
        <v>0</v>
      </c>
    </row>
    <row r="65" spans="1:16" s="3" customFormat="1" ht="60" x14ac:dyDescent="0.25">
      <c r="A65" s="10" t="s">
        <v>81</v>
      </c>
      <c r="B65" s="11" t="s">
        <v>82</v>
      </c>
      <c r="C65" s="28" t="s">
        <v>5</v>
      </c>
      <c r="D65" s="13">
        <f t="shared" si="8"/>
        <v>24080</v>
      </c>
      <c r="E65" s="13">
        <f t="shared" si="8"/>
        <v>24080</v>
      </c>
      <c r="F65" s="13">
        <f t="shared" si="12"/>
        <v>100</v>
      </c>
      <c r="G65" s="13">
        <v>24080</v>
      </c>
      <c r="H65" s="13">
        <v>24080</v>
      </c>
      <c r="I65" s="13">
        <f t="shared" si="13"/>
        <v>100</v>
      </c>
      <c r="J65" s="13">
        <v>0</v>
      </c>
      <c r="K65" s="13">
        <v>0</v>
      </c>
      <c r="L65" s="13">
        <v>0</v>
      </c>
    </row>
    <row r="66" spans="1:16" s="7" customFormat="1" ht="24" customHeight="1" x14ac:dyDescent="0.25">
      <c r="A66" s="37" t="s">
        <v>12</v>
      </c>
      <c r="B66" s="36" t="s">
        <v>53</v>
      </c>
      <c r="C66" s="40"/>
      <c r="D66" s="32" t="s">
        <v>9</v>
      </c>
      <c r="E66" s="32" t="s">
        <v>9</v>
      </c>
      <c r="F66" s="32" t="s">
        <v>9</v>
      </c>
      <c r="G66" s="32" t="s">
        <v>9</v>
      </c>
      <c r="H66" s="32" t="s">
        <v>9</v>
      </c>
      <c r="I66" s="32" t="s">
        <v>9</v>
      </c>
      <c r="J66" s="32" t="s">
        <v>9</v>
      </c>
      <c r="K66" s="32" t="s">
        <v>9</v>
      </c>
      <c r="L66" s="32" t="s">
        <v>9</v>
      </c>
    </row>
    <row r="67" spans="1:16" s="3" customFormat="1" ht="45" customHeight="1" x14ac:dyDescent="0.25">
      <c r="A67" s="10"/>
      <c r="B67" s="36" t="s">
        <v>95</v>
      </c>
      <c r="C67" s="12"/>
      <c r="D67" s="32">
        <f t="shared" ref="D67:E80" si="14">G67+J67</f>
        <v>235863.674</v>
      </c>
      <c r="E67" s="32">
        <f t="shared" si="14"/>
        <v>235863.67100000003</v>
      </c>
      <c r="F67" s="32">
        <f t="shared" ref="F67:F75" si="15">E67/D67*100</f>
        <v>99.999998728078836</v>
      </c>
      <c r="G67" s="32">
        <f>G68+G73</f>
        <v>187137.87400000001</v>
      </c>
      <c r="H67" s="32">
        <f>H68+H73</f>
        <v>187137.87100000001</v>
      </c>
      <c r="I67" s="32">
        <f t="shared" ref="I67:I75" si="16">H67/G67*100</f>
        <v>99.999998396903877</v>
      </c>
      <c r="J67" s="32">
        <f>J68+J73</f>
        <v>48725.8</v>
      </c>
      <c r="K67" s="32">
        <f>K68+K73</f>
        <v>48725.8</v>
      </c>
      <c r="L67" s="32">
        <f t="shared" ref="L67" si="17">K67/J67*100</f>
        <v>100</v>
      </c>
      <c r="M67" s="4"/>
      <c r="N67" s="4"/>
      <c r="O67" s="4"/>
      <c r="P67" s="4"/>
    </row>
    <row r="68" spans="1:16" s="7" customFormat="1" ht="28.5" x14ac:dyDescent="0.25">
      <c r="A68" s="37" t="s">
        <v>34</v>
      </c>
      <c r="B68" s="36" t="s">
        <v>83</v>
      </c>
      <c r="C68" s="38"/>
      <c r="D68" s="32">
        <f t="shared" si="14"/>
        <v>235425.8</v>
      </c>
      <c r="E68" s="32">
        <f t="shared" si="14"/>
        <v>235425.79700000002</v>
      </c>
      <c r="F68" s="32">
        <f t="shared" ref="F68:F72" si="18">(E68/D68)*100</f>
        <v>99.999998725713169</v>
      </c>
      <c r="G68" s="32">
        <f>G69+G70+G71+G72</f>
        <v>186700</v>
      </c>
      <c r="H68" s="32">
        <f>H69+H70+H71+H72</f>
        <v>186699.997</v>
      </c>
      <c r="I68" s="32">
        <f t="shared" ref="I68:I72" si="19">(H68/G68)*100</f>
        <v>99.999998393144082</v>
      </c>
      <c r="J68" s="32">
        <f>J69+J70+J71+J72</f>
        <v>48725.8</v>
      </c>
      <c r="K68" s="32">
        <f>K69+K70+K71+K72</f>
        <v>48725.8</v>
      </c>
      <c r="L68" s="32">
        <f>K68/J68*100</f>
        <v>100</v>
      </c>
      <c r="M68" s="9"/>
      <c r="N68" s="9"/>
      <c r="O68" s="9"/>
      <c r="P68" s="9"/>
    </row>
    <row r="69" spans="1:16" s="3" customFormat="1" ht="75" x14ac:dyDescent="0.25">
      <c r="A69" s="10" t="s">
        <v>55</v>
      </c>
      <c r="B69" s="11" t="s">
        <v>84</v>
      </c>
      <c r="C69" s="26"/>
      <c r="D69" s="13">
        <f t="shared" si="14"/>
        <v>133000</v>
      </c>
      <c r="E69" s="13">
        <f t="shared" si="14"/>
        <v>133000</v>
      </c>
      <c r="F69" s="13">
        <f t="shared" si="18"/>
        <v>100</v>
      </c>
      <c r="G69" s="13">
        <v>133000</v>
      </c>
      <c r="H69" s="13">
        <v>133000</v>
      </c>
      <c r="I69" s="13">
        <f t="shared" si="19"/>
        <v>100</v>
      </c>
      <c r="J69" s="13">
        <v>0</v>
      </c>
      <c r="K69" s="13">
        <v>0</v>
      </c>
      <c r="L69" s="13">
        <v>0</v>
      </c>
      <c r="M69" s="4"/>
      <c r="N69" s="4"/>
      <c r="O69" s="4"/>
      <c r="P69" s="4"/>
    </row>
    <row r="70" spans="1:16" s="3" customFormat="1" ht="45" x14ac:dyDescent="0.25">
      <c r="A70" s="10" t="s">
        <v>57</v>
      </c>
      <c r="B70" s="11" t="s">
        <v>85</v>
      </c>
      <c r="C70" s="26"/>
      <c r="D70" s="13">
        <f t="shared" si="14"/>
        <v>54000.047000000006</v>
      </c>
      <c r="E70" s="13">
        <f t="shared" si="14"/>
        <v>54000.047000000006</v>
      </c>
      <c r="F70" s="13">
        <f t="shared" si="18"/>
        <v>100</v>
      </c>
      <c r="G70" s="13">
        <v>20117.647000000001</v>
      </c>
      <c r="H70" s="13">
        <v>20117.647000000001</v>
      </c>
      <c r="I70" s="13">
        <f t="shared" si="19"/>
        <v>100</v>
      </c>
      <c r="J70" s="13">
        <v>33882.400000000001</v>
      </c>
      <c r="K70" s="13">
        <v>33882.400000000001</v>
      </c>
      <c r="L70" s="13">
        <f>K70/J70*100</f>
        <v>100</v>
      </c>
      <c r="M70" s="4"/>
      <c r="N70" s="4"/>
      <c r="O70" s="4"/>
      <c r="P70" s="4"/>
    </row>
    <row r="71" spans="1:16" s="3" customFormat="1" ht="45" x14ac:dyDescent="0.25">
      <c r="A71" s="10" t="s">
        <v>59</v>
      </c>
      <c r="B71" s="11" t="s">
        <v>86</v>
      </c>
      <c r="C71" s="26"/>
      <c r="D71" s="13">
        <f t="shared" si="14"/>
        <v>24725.752999999997</v>
      </c>
      <c r="E71" s="13">
        <f t="shared" si="14"/>
        <v>24725.75</v>
      </c>
      <c r="F71" s="13">
        <f t="shared" si="18"/>
        <v>99.999987866901378</v>
      </c>
      <c r="G71" s="13">
        <v>9882.3529999999992</v>
      </c>
      <c r="H71" s="13">
        <v>9882.35</v>
      </c>
      <c r="I71" s="13">
        <f t="shared" si="19"/>
        <v>99.999969642857337</v>
      </c>
      <c r="J71" s="13">
        <v>14843.4</v>
      </c>
      <c r="K71" s="13">
        <v>14843.4</v>
      </c>
      <c r="L71" s="13">
        <f t="shared" ref="L71" si="20">(K71/J71)*100</f>
        <v>100</v>
      </c>
      <c r="M71" s="4"/>
      <c r="N71" s="4"/>
      <c r="O71" s="4"/>
      <c r="P71" s="4"/>
    </row>
    <row r="72" spans="1:16" s="3" customFormat="1" ht="60" x14ac:dyDescent="0.25">
      <c r="A72" s="10" t="s">
        <v>60</v>
      </c>
      <c r="B72" s="11" t="s">
        <v>87</v>
      </c>
      <c r="C72" s="26"/>
      <c r="D72" s="13">
        <f t="shared" si="14"/>
        <v>23700</v>
      </c>
      <c r="E72" s="13">
        <f t="shared" si="14"/>
        <v>23700</v>
      </c>
      <c r="F72" s="13">
        <f t="shared" si="18"/>
        <v>100</v>
      </c>
      <c r="G72" s="13">
        <v>23700</v>
      </c>
      <c r="H72" s="13">
        <v>23700</v>
      </c>
      <c r="I72" s="13">
        <f t="shared" si="19"/>
        <v>100</v>
      </c>
      <c r="J72" s="13">
        <v>0</v>
      </c>
      <c r="K72" s="13">
        <v>0</v>
      </c>
      <c r="L72" s="13">
        <v>0</v>
      </c>
      <c r="M72" s="4"/>
      <c r="N72" s="4"/>
      <c r="O72" s="4"/>
      <c r="P72" s="4"/>
    </row>
    <row r="73" spans="1:16" s="7" customFormat="1" x14ac:dyDescent="0.25">
      <c r="A73" s="37" t="s">
        <v>12</v>
      </c>
      <c r="B73" s="36" t="s">
        <v>116</v>
      </c>
      <c r="C73" s="40"/>
      <c r="D73" s="32">
        <f t="shared" si="14"/>
        <v>437.87400000000002</v>
      </c>
      <c r="E73" s="32">
        <f t="shared" si="14"/>
        <v>437.87400000000002</v>
      </c>
      <c r="F73" s="32">
        <f t="shared" si="15"/>
        <v>100</v>
      </c>
      <c r="G73" s="32">
        <f>G74</f>
        <v>437.87400000000002</v>
      </c>
      <c r="H73" s="32">
        <f>H74</f>
        <v>437.87400000000002</v>
      </c>
      <c r="I73" s="32">
        <f t="shared" si="16"/>
        <v>100</v>
      </c>
      <c r="J73" s="32">
        <f>J74</f>
        <v>0</v>
      </c>
      <c r="K73" s="32">
        <f>K74</f>
        <v>0</v>
      </c>
      <c r="L73" s="32">
        <v>0</v>
      </c>
      <c r="M73" s="9"/>
      <c r="N73" s="9"/>
      <c r="O73" s="9"/>
      <c r="P73" s="9"/>
    </row>
    <row r="74" spans="1:16" s="7" customFormat="1" ht="42.75" x14ac:dyDescent="0.25">
      <c r="A74" s="37" t="s">
        <v>34</v>
      </c>
      <c r="B74" s="36" t="s">
        <v>88</v>
      </c>
      <c r="C74" s="40"/>
      <c r="D74" s="32">
        <f t="shared" si="14"/>
        <v>437.87400000000002</v>
      </c>
      <c r="E74" s="32">
        <f t="shared" si="14"/>
        <v>437.87400000000002</v>
      </c>
      <c r="F74" s="32">
        <f t="shared" si="15"/>
        <v>100</v>
      </c>
      <c r="G74" s="32">
        <f>G75+G76</f>
        <v>437.87400000000002</v>
      </c>
      <c r="H74" s="32">
        <f>H75+H76</f>
        <v>437.87400000000002</v>
      </c>
      <c r="I74" s="32">
        <f t="shared" si="16"/>
        <v>100</v>
      </c>
      <c r="J74" s="32">
        <f>J75+J76</f>
        <v>0</v>
      </c>
      <c r="K74" s="32">
        <f>K75+K76</f>
        <v>0</v>
      </c>
      <c r="L74" s="32">
        <v>0</v>
      </c>
      <c r="M74" s="9"/>
      <c r="N74" s="9"/>
      <c r="O74" s="9"/>
      <c r="P74" s="9"/>
    </row>
    <row r="75" spans="1:16" s="3" customFormat="1" ht="45" x14ac:dyDescent="0.25">
      <c r="A75" s="10" t="s">
        <v>55</v>
      </c>
      <c r="B75" s="11" t="s">
        <v>117</v>
      </c>
      <c r="C75" s="12" t="s">
        <v>5</v>
      </c>
      <c r="D75" s="13">
        <f t="shared" si="14"/>
        <v>185</v>
      </c>
      <c r="E75" s="13">
        <f t="shared" si="14"/>
        <v>185</v>
      </c>
      <c r="F75" s="13">
        <f t="shared" si="15"/>
        <v>100</v>
      </c>
      <c r="G75" s="13">
        <v>185</v>
      </c>
      <c r="H75" s="13">
        <v>185</v>
      </c>
      <c r="I75" s="13">
        <f t="shared" si="16"/>
        <v>100</v>
      </c>
      <c r="J75" s="13">
        <v>0</v>
      </c>
      <c r="K75" s="13">
        <v>0</v>
      </c>
      <c r="L75" s="13">
        <v>0</v>
      </c>
      <c r="M75" s="4"/>
      <c r="N75" s="4"/>
      <c r="O75" s="4"/>
      <c r="P75" s="4"/>
    </row>
    <row r="76" spans="1:16" s="3" customFormat="1" ht="45.75" customHeight="1" x14ac:dyDescent="0.25">
      <c r="A76" s="10" t="s">
        <v>57</v>
      </c>
      <c r="B76" s="11" t="s">
        <v>89</v>
      </c>
      <c r="C76" s="12" t="s">
        <v>5</v>
      </c>
      <c r="D76" s="13">
        <f t="shared" si="14"/>
        <v>252.874</v>
      </c>
      <c r="E76" s="13">
        <f t="shared" si="14"/>
        <v>252.874</v>
      </c>
      <c r="F76" s="13">
        <f>E76/D76*100</f>
        <v>100</v>
      </c>
      <c r="G76" s="13">
        <v>252.874</v>
      </c>
      <c r="H76" s="13">
        <v>252.874</v>
      </c>
      <c r="I76" s="13">
        <f>H76/G76*100</f>
        <v>100</v>
      </c>
      <c r="J76" s="13">
        <v>0</v>
      </c>
      <c r="K76" s="13">
        <v>0</v>
      </c>
      <c r="L76" s="13">
        <v>0</v>
      </c>
      <c r="M76" s="4"/>
      <c r="N76" s="4"/>
      <c r="O76" s="4"/>
      <c r="P76" s="4"/>
    </row>
    <row r="77" spans="1:16" s="3" customFormat="1" ht="25.5" customHeight="1" x14ac:dyDescent="0.25">
      <c r="A77" s="10"/>
      <c r="B77" s="36" t="s">
        <v>96</v>
      </c>
      <c r="C77" s="12"/>
      <c r="D77" s="32">
        <f t="shared" si="14"/>
        <v>111138.04119</v>
      </c>
      <c r="E77" s="32">
        <f t="shared" si="14"/>
        <v>111088.23265999999</v>
      </c>
      <c r="F77" s="32">
        <f t="shared" ref="F77:F80" si="21">E77/D77*100</f>
        <v>99.95518318528319</v>
      </c>
      <c r="G77" s="32">
        <f>G78</f>
        <v>111138.04119</v>
      </c>
      <c r="H77" s="32">
        <f>H78</f>
        <v>111088.23265999999</v>
      </c>
      <c r="I77" s="32">
        <f t="shared" ref="I77:I80" si="22">H77/G77*100</f>
        <v>99.95518318528319</v>
      </c>
      <c r="J77" s="32">
        <v>0</v>
      </c>
      <c r="K77" s="32">
        <v>0</v>
      </c>
      <c r="L77" s="32">
        <v>0</v>
      </c>
    </row>
    <row r="78" spans="1:16" s="7" customFormat="1" ht="28.5" x14ac:dyDescent="0.25">
      <c r="A78" s="37" t="s">
        <v>12</v>
      </c>
      <c r="B78" s="36" t="s">
        <v>107</v>
      </c>
      <c r="C78" s="40"/>
      <c r="D78" s="32">
        <f t="shared" si="14"/>
        <v>111138.04119</v>
      </c>
      <c r="E78" s="32">
        <f t="shared" si="14"/>
        <v>111088.23265999999</v>
      </c>
      <c r="F78" s="32">
        <f t="shared" si="21"/>
        <v>99.95518318528319</v>
      </c>
      <c r="G78" s="32">
        <f t="shared" ref="G78:H79" si="23">G79</f>
        <v>111138.04119</v>
      </c>
      <c r="H78" s="32">
        <f t="shared" si="23"/>
        <v>111088.23265999999</v>
      </c>
      <c r="I78" s="32">
        <f t="shared" si="22"/>
        <v>99.95518318528319</v>
      </c>
      <c r="J78" s="32">
        <v>0</v>
      </c>
      <c r="K78" s="32">
        <v>0</v>
      </c>
      <c r="L78" s="32">
        <v>0</v>
      </c>
    </row>
    <row r="79" spans="1:16" s="3" customFormat="1" ht="45" x14ac:dyDescent="0.25">
      <c r="A79" s="15" t="s">
        <v>62</v>
      </c>
      <c r="B79" s="16" t="s">
        <v>105</v>
      </c>
      <c r="C79" s="29" t="s">
        <v>5</v>
      </c>
      <c r="D79" s="30">
        <f t="shared" si="14"/>
        <v>111138.04119</v>
      </c>
      <c r="E79" s="30">
        <f t="shared" si="14"/>
        <v>111088.23265999999</v>
      </c>
      <c r="F79" s="30">
        <f t="shared" si="21"/>
        <v>99.95518318528319</v>
      </c>
      <c r="G79" s="30">
        <f t="shared" si="23"/>
        <v>111138.04119</v>
      </c>
      <c r="H79" s="30">
        <f t="shared" si="23"/>
        <v>111088.23265999999</v>
      </c>
      <c r="I79" s="30">
        <f t="shared" si="22"/>
        <v>99.95518318528319</v>
      </c>
      <c r="J79" s="30">
        <f>J80</f>
        <v>0</v>
      </c>
      <c r="K79" s="30">
        <f>K80</f>
        <v>0</v>
      </c>
      <c r="L79" s="30">
        <v>0</v>
      </c>
    </row>
    <row r="80" spans="1:16" s="3" customFormat="1" ht="30" x14ac:dyDescent="0.25">
      <c r="A80" s="10" t="s">
        <v>64</v>
      </c>
      <c r="B80" s="11" t="s">
        <v>106</v>
      </c>
      <c r="C80" s="12" t="s">
        <v>5</v>
      </c>
      <c r="D80" s="13">
        <f t="shared" si="14"/>
        <v>111138.04119</v>
      </c>
      <c r="E80" s="13">
        <f t="shared" si="14"/>
        <v>111088.23265999999</v>
      </c>
      <c r="F80" s="13">
        <f t="shared" si="21"/>
        <v>99.95518318528319</v>
      </c>
      <c r="G80" s="13">
        <v>111138.04119</v>
      </c>
      <c r="H80" s="13">
        <v>111088.23265999999</v>
      </c>
      <c r="I80" s="13">
        <f t="shared" si="22"/>
        <v>99.95518318528319</v>
      </c>
      <c r="J80" s="13">
        <v>0</v>
      </c>
      <c r="K80" s="13">
        <v>0</v>
      </c>
      <c r="L80" s="13">
        <v>0</v>
      </c>
    </row>
  </sheetData>
  <autoFilter ref="A4:P80"/>
  <mergeCells count="8">
    <mergeCell ref="A5:A8"/>
    <mergeCell ref="G2:I2"/>
    <mergeCell ref="J2:L2"/>
    <mergeCell ref="A1:L1"/>
    <mergeCell ref="D2:F2"/>
    <mergeCell ref="C2:C3"/>
    <mergeCell ref="B2:B3"/>
    <mergeCell ref="A2:A3"/>
  </mergeCells>
  <pageMargins left="0.25" right="0.25" top="0.75" bottom="0.75" header="0.3" footer="0.3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2.Финанс.исполнение ГП РО</vt:lpstr>
      <vt:lpstr>'2.Финанс.исполнение ГП РО'!Область_печати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Makarova</dc:creator>
  <cp:lastModifiedBy>Makarova</cp:lastModifiedBy>
  <cp:lastPrinted>2025-03-03T13:10:15Z</cp:lastPrinted>
  <dcterms:created xsi:type="dcterms:W3CDTF">2024-03-26T11:06:01Z</dcterms:created>
  <dcterms:modified xsi:type="dcterms:W3CDTF">2025-04-15T12:56:29Z</dcterms:modified>
</cp:coreProperties>
</file>